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data backup\d drive data\JAYESH\SLBC MEETINGS\80 Sep 2020\80 08.12.2020 TABLES 10.30\"/>
    </mc:Choice>
  </mc:AlternateContent>
  <bookViews>
    <workbookView xWindow="0" yWindow="0" windowWidth="15345" windowHeight="4035" tabRatio="866" activeTab="15"/>
  </bookViews>
  <sheets>
    <sheet name="T1M" sheetId="1" r:id="rId1"/>
    <sheet name="T1N" sheetId="2" r:id="rId2"/>
    <sheet name="T1k1" sheetId="3" r:id="rId3"/>
    <sheet name="T1L" sheetId="4" r:id="rId4"/>
    <sheet name="t1j" sheetId="5" r:id="rId5"/>
    <sheet name="T1K" sheetId="6" r:id="rId6"/>
    <sheet name="T1I" sheetId="7" r:id="rId7"/>
    <sheet name="T1H" sheetId="8" r:id="rId8"/>
    <sheet name="T1G" sheetId="9" r:id="rId9"/>
    <sheet name="T1F-3" sheetId="10" r:id="rId10"/>
    <sheet name="T1F-2" sheetId="11" r:id="rId11"/>
    <sheet name="T1F" sheetId="12" r:id="rId12"/>
    <sheet name="T1E (2)" sheetId="13" r:id="rId13"/>
    <sheet name="T1E" sheetId="14" r:id="rId14"/>
    <sheet name="T1d" sheetId="15" r:id="rId15"/>
    <sheet name="T1C" sheetId="16" r:id="rId16"/>
    <sheet name="t1b" sheetId="17" r:id="rId17"/>
    <sheet name="t1a" sheetId="18" r:id="rId18"/>
    <sheet name="AsOn" sheetId="19" state="hidden" r:id="rId19"/>
  </sheets>
  <definedNames>
    <definedName name="Excel_BuiltIn_Print_Area" localSheetId="16">t1b!$B$1:$S$68</definedName>
    <definedName name="Excel_BuiltIn_Print_Area" localSheetId="15">T1C!$B$1:$S$67</definedName>
    <definedName name="Excel_BuiltIn_Print_Area" localSheetId="14">T1d!$B$1:$M$67</definedName>
    <definedName name="Excel_BuiltIn_Print_Area" localSheetId="13">T1E!$B$1:$P$67</definedName>
    <definedName name="Excel_BuiltIn_Print_Area" localSheetId="11">T1F!$B$1:$L$67</definedName>
    <definedName name="Excel_BuiltIn_Print_Area" localSheetId="10">'T1F-2'!$B$1:$R$67</definedName>
    <definedName name="Excel_BuiltIn_Print_Area" localSheetId="9">'T1F-3'!$B$1:$L$67</definedName>
    <definedName name="Excel_BuiltIn_Print_Area" localSheetId="8">T1G!$B$1:$M$67</definedName>
    <definedName name="Excel_BuiltIn_Print_Area" localSheetId="7">T1H!$B$1:$M$67</definedName>
    <definedName name="Excel_BuiltIn_Print_Area" localSheetId="6">T1I!$B$1:$L$67</definedName>
    <definedName name="Excel_BuiltIn_Print_Area" localSheetId="4">t1j!$B$1:$L$67</definedName>
    <definedName name="Excel_BuiltIn_Print_Area" localSheetId="5">T1K!$B$1:$L$67</definedName>
    <definedName name="Excel_BuiltIn_Print_Area" localSheetId="2">T1k1!$B$1:$L$67</definedName>
    <definedName name="Excel_BuiltIn_Print_Area" localSheetId="3">T1L!$B$2:$W$69</definedName>
    <definedName name="Excel_BuiltIn_Print_Area" localSheetId="0">T1M!$B$1:$K$66</definedName>
    <definedName name="_xlnm.Print_Area" localSheetId="16">t1b!$A$1:$R$67</definedName>
    <definedName name="_xlnm.Print_Area" localSheetId="15">T1C!$A$1:$R$67</definedName>
    <definedName name="_xlnm.Print_Area" localSheetId="14">T1d!$A$1:$M$67</definedName>
    <definedName name="_xlnm.Print_Area" localSheetId="13">T1E!$A$1:$P$67</definedName>
    <definedName name="_xlnm.Print_Area" localSheetId="11">T1F!$A$1:$L$67</definedName>
    <definedName name="_xlnm.Print_Area" localSheetId="10">'T1F-2'!$A$1:$R$67</definedName>
    <definedName name="_xlnm.Print_Area" localSheetId="9">'T1F-3'!$A$1:$L$67</definedName>
    <definedName name="_xlnm.Print_Area" localSheetId="8">T1G!$A$1:$M$67</definedName>
    <definedName name="_xlnm.Print_Area" localSheetId="7">T1H!$A$1:$M$67</definedName>
    <definedName name="_xlnm.Print_Area" localSheetId="6">T1I!$A$1:$L$67</definedName>
    <definedName name="_xlnm.Print_Area" localSheetId="4">t1j!$A$1:$L$67</definedName>
    <definedName name="_xlnm.Print_Area" localSheetId="5">T1K!$A$1:$L$67</definedName>
    <definedName name="_xlnm.Print_Area" localSheetId="2">T1k1!$A$1:$L$67</definedName>
    <definedName name="_xlnm.Print_Area" localSheetId="3">T1L!$A$1:$W$69</definedName>
    <definedName name="_xlnm.Print_Area" localSheetId="0">T1M!$A$1:$H$66</definedName>
    <definedName name="_xlnm.Print_Area" localSheetId="1">T1N!$A$1:$W$69</definedName>
  </definedNames>
  <calcPr calcId="152511"/>
</workbook>
</file>

<file path=xl/calcChain.xml><?xml version="1.0" encoding="utf-8"?>
<calcChain xmlns="http://schemas.openxmlformats.org/spreadsheetml/2006/main">
  <c r="P66" i="18" l="1"/>
  <c r="L66" i="18"/>
  <c r="K66" i="18"/>
  <c r="M66" i="18" s="1"/>
  <c r="J66" i="18"/>
  <c r="O66" i="18" s="1"/>
  <c r="I66" i="18"/>
  <c r="F66" i="18"/>
  <c r="E66" i="18"/>
  <c r="D66" i="18"/>
  <c r="R65" i="18"/>
  <c r="R64" i="18"/>
  <c r="R63" i="18"/>
  <c r="R62" i="18"/>
  <c r="R61" i="18"/>
  <c r="R60" i="18"/>
  <c r="R59" i="18"/>
  <c r="R58" i="18"/>
  <c r="N57" i="18"/>
  <c r="K57" i="18"/>
  <c r="J57" i="18"/>
  <c r="O57" i="18" s="1"/>
  <c r="I57" i="18"/>
  <c r="I67" i="18" s="1"/>
  <c r="F57" i="18"/>
  <c r="E57" i="18"/>
  <c r="D57" i="18"/>
  <c r="R56" i="18"/>
  <c r="P55" i="18"/>
  <c r="M55" i="18"/>
  <c r="K55" i="18"/>
  <c r="J55" i="18"/>
  <c r="I55" i="18"/>
  <c r="F55" i="18"/>
  <c r="G55" i="18" s="1"/>
  <c r="E55" i="18"/>
  <c r="O55" i="16" s="1"/>
  <c r="D55" i="18"/>
  <c r="H55" i="18" s="1"/>
  <c r="R54" i="18"/>
  <c r="R53" i="18"/>
  <c r="R52" i="18"/>
  <c r="R51" i="18"/>
  <c r="R50" i="18"/>
  <c r="R49" i="18"/>
  <c r="R48" i="18"/>
  <c r="N47" i="18"/>
  <c r="K47" i="18"/>
  <c r="J47" i="18"/>
  <c r="I47" i="18"/>
  <c r="M47" i="18" s="1"/>
  <c r="F47" i="18"/>
  <c r="F67" i="18" s="1"/>
  <c r="E47" i="18"/>
  <c r="D47" i="18"/>
  <c r="R46" i="18"/>
  <c r="R45" i="18"/>
  <c r="R44" i="18"/>
  <c r="R43" i="18"/>
  <c r="R42" i="18"/>
  <c r="R41" i="18"/>
  <c r="R40" i="18"/>
  <c r="R39" i="18"/>
  <c r="R38" i="18"/>
  <c r="R37" i="18"/>
  <c r="R36" i="18"/>
  <c r="R35" i="18"/>
  <c r="R34" i="18"/>
  <c r="R33" i="18"/>
  <c r="R32" i="18"/>
  <c r="R31" i="18"/>
  <c r="R30" i="18"/>
  <c r="R29" i="18"/>
  <c r="R28" i="18"/>
  <c r="O27" i="18"/>
  <c r="N27" i="18"/>
  <c r="K27" i="18"/>
  <c r="J27" i="18"/>
  <c r="I27" i="18"/>
  <c r="G27" i="18"/>
  <c r="F27" i="18"/>
  <c r="H27" i="18" s="1"/>
  <c r="E27" i="18"/>
  <c r="D27" i="18"/>
  <c r="R26" i="18"/>
  <c r="R25" i="18"/>
  <c r="R24" i="18"/>
  <c r="R23" i="18"/>
  <c r="R22" i="18"/>
  <c r="R21" i="18"/>
  <c r="R20" i="18"/>
  <c r="R19" i="18"/>
  <c r="R18" i="18"/>
  <c r="R17" i="18"/>
  <c r="R16" i="18"/>
  <c r="R15" i="18"/>
  <c r="R14" i="18"/>
  <c r="R13" i="18"/>
  <c r="R12" i="18"/>
  <c r="R11" i="18"/>
  <c r="R10" i="18"/>
  <c r="R9" i="18"/>
  <c r="R8" i="18"/>
  <c r="R7" i="18"/>
  <c r="R6" i="18"/>
  <c r="R4" i="18"/>
  <c r="P4" i="18"/>
  <c r="P5" i="18" s="1"/>
  <c r="O4" i="18"/>
  <c r="O5" i="18" s="1"/>
  <c r="N4" i="18"/>
  <c r="N5" i="18" s="1"/>
  <c r="L4" i="18"/>
  <c r="K4" i="18"/>
  <c r="K5" i="18" s="1"/>
  <c r="J4" i="18"/>
  <c r="J5" i="18" s="1"/>
  <c r="I4" i="18"/>
  <c r="I5" i="18" s="1"/>
  <c r="G4" i="18"/>
  <c r="F4" i="18"/>
  <c r="F5" i="18" s="1"/>
  <c r="E4" i="18"/>
  <c r="E5" i="18" s="1"/>
  <c r="D4" i="18"/>
  <c r="D5" i="18" s="1"/>
  <c r="D2" i="18"/>
  <c r="P66" i="17"/>
  <c r="Q66" i="17" s="1"/>
  <c r="O66" i="17"/>
  <c r="N66" i="17"/>
  <c r="R66" i="17" s="1"/>
  <c r="L66" i="17"/>
  <c r="K66" i="17"/>
  <c r="J66" i="17"/>
  <c r="I66" i="17"/>
  <c r="M66" i="17" s="1"/>
  <c r="F66" i="17"/>
  <c r="G66" i="17" s="1"/>
  <c r="E66" i="17"/>
  <c r="D66" i="17"/>
  <c r="H66" i="17" s="1"/>
  <c r="Q57" i="17"/>
  <c r="P57" i="17"/>
  <c r="O57" i="17"/>
  <c r="O67" i="17" s="1"/>
  <c r="N57" i="17"/>
  <c r="R57" i="17" s="1"/>
  <c r="K57" i="17"/>
  <c r="J57" i="17"/>
  <c r="J67" i="17" s="1"/>
  <c r="I57" i="17"/>
  <c r="M57" i="17" s="1"/>
  <c r="G57" i="17"/>
  <c r="F57" i="17"/>
  <c r="E57" i="17"/>
  <c r="D57" i="17"/>
  <c r="P55" i="17"/>
  <c r="O55" i="17"/>
  <c r="N55" i="17"/>
  <c r="R55" i="17" s="1"/>
  <c r="L55" i="17"/>
  <c r="K55" i="17"/>
  <c r="J55" i="17"/>
  <c r="I55" i="17"/>
  <c r="M55" i="17" s="1"/>
  <c r="F55" i="17"/>
  <c r="G55" i="17" s="1"/>
  <c r="E55" i="17"/>
  <c r="D55" i="17"/>
  <c r="H55" i="17" s="1"/>
  <c r="Q47" i="17"/>
  <c r="P47" i="17"/>
  <c r="O47" i="17"/>
  <c r="N47" i="17"/>
  <c r="R47" i="17" s="1"/>
  <c r="L47" i="17"/>
  <c r="K47" i="17"/>
  <c r="J47" i="17"/>
  <c r="I47" i="17"/>
  <c r="M47" i="17" s="1"/>
  <c r="G47" i="17"/>
  <c r="F47" i="17"/>
  <c r="E47" i="17"/>
  <c r="E67" i="17" s="1"/>
  <c r="D47" i="17"/>
  <c r="H47" i="17" s="1"/>
  <c r="P27" i="17"/>
  <c r="Q27" i="17" s="1"/>
  <c r="O27" i="17"/>
  <c r="N27" i="17"/>
  <c r="R27" i="17" s="1"/>
  <c r="L27" i="17"/>
  <c r="K27" i="17"/>
  <c r="J27" i="17"/>
  <c r="I27" i="17"/>
  <c r="M27" i="17" s="1"/>
  <c r="F27" i="17"/>
  <c r="E27" i="17"/>
  <c r="D27" i="17"/>
  <c r="H27" i="17" s="1"/>
  <c r="Q4" i="17"/>
  <c r="P4" i="17"/>
  <c r="P5" i="17" s="1"/>
  <c r="O4" i="17"/>
  <c r="O5" i="17" s="1"/>
  <c r="N4" i="17"/>
  <c r="N5" i="17" s="1"/>
  <c r="L4" i="17"/>
  <c r="K4" i="17"/>
  <c r="K5" i="17" s="1"/>
  <c r="J4" i="17"/>
  <c r="J5" i="17" s="1"/>
  <c r="I4" i="17"/>
  <c r="I5" i="17" s="1"/>
  <c r="G4" i="17"/>
  <c r="F4" i="17"/>
  <c r="F5" i="17" s="1"/>
  <c r="E4" i="17"/>
  <c r="E5" i="17" s="1"/>
  <c r="D4" i="17"/>
  <c r="D5" i="17" s="1"/>
  <c r="D2" i="17"/>
  <c r="I67" i="16"/>
  <c r="E67" i="16"/>
  <c r="P66" i="16"/>
  <c r="L66" i="16"/>
  <c r="K66" i="16"/>
  <c r="J66" i="16"/>
  <c r="O66" i="16" s="1"/>
  <c r="I66" i="16"/>
  <c r="M66" i="16" s="1"/>
  <c r="G66" i="16"/>
  <c r="F66" i="16"/>
  <c r="E66" i="16"/>
  <c r="D66" i="16"/>
  <c r="R65" i="16"/>
  <c r="Q65" i="16"/>
  <c r="M65" i="16"/>
  <c r="L65" i="16"/>
  <c r="G65" i="16"/>
  <c r="Q64" i="16"/>
  <c r="L64" i="16"/>
  <c r="G64" i="16"/>
  <c r="Q63" i="16"/>
  <c r="L63" i="16"/>
  <c r="G63" i="16"/>
  <c r="Q62" i="16"/>
  <c r="L62" i="16"/>
  <c r="G62" i="16"/>
  <c r="Q61" i="16"/>
  <c r="L61" i="16"/>
  <c r="G61" i="16"/>
  <c r="Q60" i="16"/>
  <c r="L60" i="16"/>
  <c r="G60" i="16"/>
  <c r="Q59" i="16"/>
  <c r="L59" i="16"/>
  <c r="G59" i="16"/>
  <c r="R58" i="16"/>
  <c r="Q58" i="16"/>
  <c r="M58" i="16"/>
  <c r="L58" i="16"/>
  <c r="G58" i="16"/>
  <c r="N57" i="16"/>
  <c r="L57" i="16"/>
  <c r="K57" i="16"/>
  <c r="J57" i="16"/>
  <c r="I57" i="16"/>
  <c r="M57" i="16" s="1"/>
  <c r="F57" i="16"/>
  <c r="E57" i="16"/>
  <c r="D57" i="16"/>
  <c r="R56" i="16"/>
  <c r="Q56" i="16"/>
  <c r="M56" i="16"/>
  <c r="L56" i="16"/>
  <c r="H56" i="16"/>
  <c r="G56" i="16"/>
  <c r="K55" i="16"/>
  <c r="J55" i="16"/>
  <c r="I55" i="16"/>
  <c r="N55" i="16" s="1"/>
  <c r="G55" i="16"/>
  <c r="F55" i="16"/>
  <c r="E55" i="16"/>
  <c r="D55" i="16"/>
  <c r="H55" i="16" s="1"/>
  <c r="R54" i="16"/>
  <c r="Q54" i="16"/>
  <c r="M54" i="16"/>
  <c r="L54" i="16"/>
  <c r="H54" i="16"/>
  <c r="G54" i="16"/>
  <c r="R53" i="16"/>
  <c r="Q53" i="16"/>
  <c r="M53" i="16"/>
  <c r="L53" i="16"/>
  <c r="H53" i="16"/>
  <c r="G53" i="16"/>
  <c r="R52" i="16"/>
  <c r="Q52" i="16"/>
  <c r="M52" i="16"/>
  <c r="L52" i="16"/>
  <c r="H52" i="16"/>
  <c r="G52" i="16"/>
  <c r="R51" i="16"/>
  <c r="Q51" i="16"/>
  <c r="M51" i="16"/>
  <c r="L51" i="16"/>
  <c r="H51" i="16"/>
  <c r="G51" i="16"/>
  <c r="R50" i="16"/>
  <c r="Q50" i="16"/>
  <c r="M50" i="16"/>
  <c r="L50" i="16"/>
  <c r="H50" i="16"/>
  <c r="G50" i="16"/>
  <c r="R49" i="16"/>
  <c r="Q49" i="16"/>
  <c r="M49" i="16"/>
  <c r="L49" i="16"/>
  <c r="H49" i="16"/>
  <c r="G49" i="16"/>
  <c r="R48" i="16"/>
  <c r="Q48" i="16"/>
  <c r="M48" i="16"/>
  <c r="L48" i="16"/>
  <c r="H48" i="16"/>
  <c r="G48" i="16"/>
  <c r="P47" i="16"/>
  <c r="Q47" i="16" s="1"/>
  <c r="N47" i="16"/>
  <c r="L47" i="16"/>
  <c r="K47" i="16"/>
  <c r="J47" i="16"/>
  <c r="O47" i="16" s="1"/>
  <c r="R47" i="16" s="1"/>
  <c r="I47" i="16"/>
  <c r="M47" i="16" s="1"/>
  <c r="F47" i="16"/>
  <c r="E47" i="16"/>
  <c r="D47" i="16"/>
  <c r="H47" i="16" s="1"/>
  <c r="R46" i="16"/>
  <c r="Q46" i="16"/>
  <c r="M46" i="16"/>
  <c r="L46" i="16"/>
  <c r="H46" i="16"/>
  <c r="G46" i="16"/>
  <c r="Q45" i="16"/>
  <c r="L45" i="16"/>
  <c r="G45" i="16"/>
  <c r="Q44" i="16"/>
  <c r="L44" i="16"/>
  <c r="G44" i="16"/>
  <c r="R43" i="16"/>
  <c r="Q43" i="16"/>
  <c r="M43" i="16"/>
  <c r="L43" i="16"/>
  <c r="H43" i="16"/>
  <c r="G43" i="16"/>
  <c r="R42" i="16"/>
  <c r="Q42" i="16"/>
  <c r="M42" i="16"/>
  <c r="L42" i="16"/>
  <c r="H42" i="16"/>
  <c r="G42" i="16"/>
  <c r="R41" i="16"/>
  <c r="Q41" i="16"/>
  <c r="M41" i="16"/>
  <c r="L41" i="16"/>
  <c r="H41" i="16"/>
  <c r="G41" i="16"/>
  <c r="R40" i="16"/>
  <c r="Q40" i="16"/>
  <c r="M40" i="16"/>
  <c r="L40" i="16"/>
  <c r="H40" i="16"/>
  <c r="G40" i="16"/>
  <c r="R39" i="16"/>
  <c r="Q39" i="16"/>
  <c r="M39" i="16"/>
  <c r="L39" i="16"/>
  <c r="H39" i="16"/>
  <c r="G39" i="16"/>
  <c r="R38" i="16"/>
  <c r="Q38" i="16"/>
  <c r="M38" i="16"/>
  <c r="L38" i="16"/>
  <c r="H38" i="16"/>
  <c r="G38" i="16"/>
  <c r="R37" i="16"/>
  <c r="Q37" i="16"/>
  <c r="M37" i="16"/>
  <c r="L37" i="16"/>
  <c r="H37" i="16"/>
  <c r="G37" i="16"/>
  <c r="R36" i="16"/>
  <c r="Q36" i="16"/>
  <c r="M36" i="16"/>
  <c r="L36" i="16"/>
  <c r="H36" i="16"/>
  <c r="G36" i="16"/>
  <c r="R35" i="16"/>
  <c r="Q35" i="16"/>
  <c r="M35" i="16"/>
  <c r="L35" i="16"/>
  <c r="H35" i="16"/>
  <c r="G35" i="16"/>
  <c r="R34" i="16"/>
  <c r="Q34" i="16"/>
  <c r="M34" i="16"/>
  <c r="L34" i="16"/>
  <c r="H34" i="16"/>
  <c r="G34" i="16"/>
  <c r="R33" i="16"/>
  <c r="Q33" i="16"/>
  <c r="M33" i="16"/>
  <c r="L33" i="16"/>
  <c r="H33" i="16"/>
  <c r="G33" i="16"/>
  <c r="R32" i="16"/>
  <c r="Q32" i="16"/>
  <c r="M32" i="16"/>
  <c r="L32" i="16"/>
  <c r="H32" i="16"/>
  <c r="G32" i="16"/>
  <c r="R31" i="16"/>
  <c r="Q31" i="16"/>
  <c r="M31" i="16"/>
  <c r="L31" i="16"/>
  <c r="H31" i="16"/>
  <c r="G31" i="16"/>
  <c r="R30" i="16"/>
  <c r="Q30" i="16"/>
  <c r="M30" i="16"/>
  <c r="L30" i="16"/>
  <c r="H30" i="16"/>
  <c r="G30" i="16"/>
  <c r="R29" i="16"/>
  <c r="Q29" i="16"/>
  <c r="M29" i="16"/>
  <c r="L29" i="16"/>
  <c r="H29" i="16"/>
  <c r="G29" i="16"/>
  <c r="R28" i="16"/>
  <c r="Q28" i="16"/>
  <c r="M28" i="16"/>
  <c r="L28" i="16"/>
  <c r="H28" i="16"/>
  <c r="G28" i="16"/>
  <c r="O27" i="16"/>
  <c r="K27" i="16"/>
  <c r="J27" i="16"/>
  <c r="I27" i="16"/>
  <c r="N27" i="16" s="1"/>
  <c r="G27" i="16"/>
  <c r="F27" i="16"/>
  <c r="E27" i="16"/>
  <c r="D27" i="16"/>
  <c r="H27" i="16" s="1"/>
  <c r="R26" i="16"/>
  <c r="Q26" i="16"/>
  <c r="M26" i="16"/>
  <c r="L26" i="16"/>
  <c r="H26" i="16"/>
  <c r="G26" i="16"/>
  <c r="R25" i="16"/>
  <c r="Q25" i="16"/>
  <c r="M25" i="16"/>
  <c r="L25" i="16"/>
  <c r="H25" i="16"/>
  <c r="G25" i="16"/>
  <c r="R24" i="16"/>
  <c r="Q24" i="16"/>
  <c r="M24" i="16"/>
  <c r="L24" i="16"/>
  <c r="H24" i="16"/>
  <c r="G24" i="16"/>
  <c r="R23" i="16"/>
  <c r="Q23" i="16"/>
  <c r="M23" i="16"/>
  <c r="L23" i="16"/>
  <c r="H23" i="16"/>
  <c r="G23" i="16"/>
  <c r="R22" i="16"/>
  <c r="Q22" i="16"/>
  <c r="M22" i="16"/>
  <c r="L22" i="16"/>
  <c r="H22" i="16"/>
  <c r="G22" i="16"/>
  <c r="R21" i="16"/>
  <c r="Q21" i="16"/>
  <c r="M21" i="16"/>
  <c r="L21" i="16"/>
  <c r="H21" i="16"/>
  <c r="G21" i="16"/>
  <c r="R20" i="16"/>
  <c r="Q20" i="16"/>
  <c r="M20" i="16"/>
  <c r="L20" i="16"/>
  <c r="H20" i="16"/>
  <c r="G20" i="16"/>
  <c r="R19" i="16"/>
  <c r="Q19" i="16"/>
  <c r="M19" i="16"/>
  <c r="L19" i="16"/>
  <c r="H19" i="16"/>
  <c r="G19" i="16"/>
  <c r="R18" i="16"/>
  <c r="Q18" i="16"/>
  <c r="M18" i="16"/>
  <c r="L18" i="16"/>
  <c r="H18" i="16"/>
  <c r="G18" i="16"/>
  <c r="R17" i="16"/>
  <c r="Q17" i="16"/>
  <c r="M17" i="16"/>
  <c r="L17" i="16"/>
  <c r="H17" i="16"/>
  <c r="G17" i="16"/>
  <c r="R16" i="16"/>
  <c r="Q16" i="16"/>
  <c r="M16" i="16"/>
  <c r="L16" i="16"/>
  <c r="H16" i="16"/>
  <c r="G16" i="16"/>
  <c r="R15" i="16"/>
  <c r="Q15" i="16"/>
  <c r="M15" i="16"/>
  <c r="L15" i="16"/>
  <c r="H15" i="16"/>
  <c r="G15" i="16"/>
  <c r="R14" i="16"/>
  <c r="Q14" i="16"/>
  <c r="M14" i="16"/>
  <c r="L14" i="16"/>
  <c r="H14" i="16"/>
  <c r="G14" i="16"/>
  <c r="R13" i="16"/>
  <c r="Q13" i="16"/>
  <c r="M13" i="16"/>
  <c r="L13" i="16"/>
  <c r="H13" i="16"/>
  <c r="G13" i="16"/>
  <c r="R12" i="16"/>
  <c r="Q12" i="16"/>
  <c r="M12" i="16"/>
  <c r="L12" i="16"/>
  <c r="H12" i="16"/>
  <c r="G12" i="16"/>
  <c r="R11" i="16"/>
  <c r="Q11" i="16"/>
  <c r="M11" i="16"/>
  <c r="L11" i="16"/>
  <c r="H11" i="16"/>
  <c r="G11" i="16"/>
  <c r="R10" i="16"/>
  <c r="Q10" i="16"/>
  <c r="M10" i="16"/>
  <c r="L10" i="16"/>
  <c r="H10" i="16"/>
  <c r="G10" i="16"/>
  <c r="R9" i="16"/>
  <c r="Q9" i="16"/>
  <c r="M9" i="16"/>
  <c r="L9" i="16"/>
  <c r="H9" i="16"/>
  <c r="G9" i="16"/>
  <c r="R8" i="16"/>
  <c r="Q8" i="16"/>
  <c r="M8" i="16"/>
  <c r="L8" i="16"/>
  <c r="H8" i="16"/>
  <c r="G8" i="16"/>
  <c r="R7" i="16"/>
  <c r="Q7" i="16"/>
  <c r="M7" i="16"/>
  <c r="L7" i="16"/>
  <c r="H7" i="16"/>
  <c r="G7" i="16"/>
  <c r="R6" i="16"/>
  <c r="Q6" i="16"/>
  <c r="M6" i="16"/>
  <c r="L6" i="16"/>
  <c r="H6" i="16"/>
  <c r="G6" i="16"/>
  <c r="F5" i="16"/>
  <c r="Q4" i="16"/>
  <c r="P4" i="16"/>
  <c r="P5" i="16" s="1"/>
  <c r="O4" i="16"/>
  <c r="O5" i="16" s="1"/>
  <c r="N4" i="16"/>
  <c r="N5" i="16" s="1"/>
  <c r="L4" i="16"/>
  <c r="K4" i="16"/>
  <c r="K5" i="16" s="1"/>
  <c r="J4" i="16"/>
  <c r="J5" i="16" s="1"/>
  <c r="I4" i="16"/>
  <c r="I5" i="16" s="1"/>
  <c r="G4" i="16"/>
  <c r="F4" i="16"/>
  <c r="E4" i="16"/>
  <c r="E5" i="16" s="1"/>
  <c r="D4" i="16"/>
  <c r="D5" i="16" s="1"/>
  <c r="D2" i="16"/>
  <c r="K66" i="15"/>
  <c r="J66" i="15"/>
  <c r="I66" i="15"/>
  <c r="G66" i="15"/>
  <c r="F66" i="15"/>
  <c r="E66" i="15"/>
  <c r="D66" i="15"/>
  <c r="H66" i="15" s="1"/>
  <c r="K57" i="15"/>
  <c r="I57" i="15"/>
  <c r="L57" i="15" s="1"/>
  <c r="F57" i="15"/>
  <c r="F67" i="15" s="1"/>
  <c r="E57" i="15"/>
  <c r="J57" i="15" s="1"/>
  <c r="M57" i="15" s="1"/>
  <c r="D57" i="15"/>
  <c r="D67" i="15" s="1"/>
  <c r="H67" i="15" s="1"/>
  <c r="K55" i="15"/>
  <c r="J55" i="15"/>
  <c r="G55" i="15"/>
  <c r="F55" i="15"/>
  <c r="E55" i="15"/>
  <c r="D55" i="15"/>
  <c r="H55" i="15" s="1"/>
  <c r="K47" i="15"/>
  <c r="I47" i="15"/>
  <c r="F47" i="15"/>
  <c r="E47" i="15"/>
  <c r="D47" i="15"/>
  <c r="H47" i="15" s="1"/>
  <c r="K27" i="15"/>
  <c r="J27" i="15"/>
  <c r="I27" i="15"/>
  <c r="G27" i="15"/>
  <c r="F27" i="15"/>
  <c r="E27" i="15"/>
  <c r="D27" i="15"/>
  <c r="H27" i="15" s="1"/>
  <c r="K5" i="15"/>
  <c r="L4" i="15"/>
  <c r="K4" i="15"/>
  <c r="J4" i="15"/>
  <c r="J5" i="15" s="1"/>
  <c r="I4" i="15"/>
  <c r="I5" i="15" s="1"/>
  <c r="G4" i="15"/>
  <c r="F4" i="15"/>
  <c r="F5" i="15" s="1"/>
  <c r="E4" i="15"/>
  <c r="E5" i="15" s="1"/>
  <c r="D4" i="15"/>
  <c r="D5" i="15" s="1"/>
  <c r="D2" i="15"/>
  <c r="O66" i="14"/>
  <c r="K66" i="14"/>
  <c r="F66" i="14"/>
  <c r="E66" i="14"/>
  <c r="N66" i="14" s="1"/>
  <c r="D66" i="14"/>
  <c r="H66" i="14" s="1"/>
  <c r="O65" i="14"/>
  <c r="N65" i="14"/>
  <c r="M65" i="14"/>
  <c r="O64" i="14"/>
  <c r="N64" i="14"/>
  <c r="M64" i="14"/>
  <c r="O63" i="14"/>
  <c r="N63" i="14"/>
  <c r="M63" i="14"/>
  <c r="O62" i="14"/>
  <c r="N62" i="14"/>
  <c r="M62" i="14"/>
  <c r="O61" i="14"/>
  <c r="N61" i="14"/>
  <c r="M61" i="14"/>
  <c r="O60" i="14"/>
  <c r="N60" i="14"/>
  <c r="M60" i="14"/>
  <c r="O59" i="14"/>
  <c r="N59" i="14"/>
  <c r="M59" i="14"/>
  <c r="O58" i="14"/>
  <c r="N58" i="14"/>
  <c r="M58" i="14"/>
  <c r="M57" i="14"/>
  <c r="I57" i="14"/>
  <c r="F57" i="14"/>
  <c r="F67" i="14" s="1"/>
  <c r="K67" i="14" s="1"/>
  <c r="E57" i="14"/>
  <c r="D57" i="14"/>
  <c r="H57" i="14" s="1"/>
  <c r="O56" i="14"/>
  <c r="N56" i="14"/>
  <c r="M56" i="14"/>
  <c r="N55" i="14"/>
  <c r="J55" i="14"/>
  <c r="I55" i="14"/>
  <c r="F55" i="14"/>
  <c r="E55" i="14"/>
  <c r="D55" i="14"/>
  <c r="H55" i="14" s="1"/>
  <c r="O54" i="14"/>
  <c r="N54" i="14"/>
  <c r="M54" i="14"/>
  <c r="O53" i="14"/>
  <c r="N53" i="14"/>
  <c r="M53" i="14"/>
  <c r="O52" i="14"/>
  <c r="N52" i="14"/>
  <c r="M52" i="14"/>
  <c r="O51" i="14"/>
  <c r="N51" i="14"/>
  <c r="M51" i="14"/>
  <c r="O50" i="14"/>
  <c r="N50" i="14"/>
  <c r="M50" i="14"/>
  <c r="O49" i="14"/>
  <c r="N49" i="14"/>
  <c r="M49" i="14"/>
  <c r="O48" i="14"/>
  <c r="N48" i="14"/>
  <c r="M48" i="14"/>
  <c r="O47" i="14"/>
  <c r="K47" i="14"/>
  <c r="G47" i="14"/>
  <c r="F47" i="14"/>
  <c r="E47" i="14"/>
  <c r="D47" i="14"/>
  <c r="M47" i="14" s="1"/>
  <c r="O46" i="14"/>
  <c r="P46" i="14" s="1"/>
  <c r="N46" i="14"/>
  <c r="M46" i="14"/>
  <c r="O45" i="14"/>
  <c r="P45" i="14" s="1"/>
  <c r="M45" i="14"/>
  <c r="O44" i="14"/>
  <c r="P44" i="14" s="1"/>
  <c r="N44" i="14"/>
  <c r="M44" i="14"/>
  <c r="O43" i="14"/>
  <c r="P43" i="14" s="1"/>
  <c r="N43" i="14"/>
  <c r="M43" i="14"/>
  <c r="O42" i="14"/>
  <c r="N42" i="14"/>
  <c r="M42" i="14"/>
  <c r="O41" i="14"/>
  <c r="N41" i="14"/>
  <c r="M41" i="14"/>
  <c r="O40" i="14"/>
  <c r="P40" i="14" s="1"/>
  <c r="N40" i="14"/>
  <c r="M40" i="14"/>
  <c r="O39" i="14"/>
  <c r="P39" i="14" s="1"/>
  <c r="N39" i="14"/>
  <c r="M39" i="14"/>
  <c r="O38" i="14"/>
  <c r="N38" i="14"/>
  <c r="M38" i="14"/>
  <c r="O37" i="14"/>
  <c r="N37" i="14"/>
  <c r="M37" i="14"/>
  <c r="O36" i="14"/>
  <c r="P36" i="14" s="1"/>
  <c r="N36" i="14"/>
  <c r="M36" i="14"/>
  <c r="O35" i="14"/>
  <c r="P35" i="14" s="1"/>
  <c r="N35" i="14"/>
  <c r="M35" i="14"/>
  <c r="O34" i="14"/>
  <c r="N34" i="14"/>
  <c r="M34" i="14"/>
  <c r="O33" i="14"/>
  <c r="N33" i="14"/>
  <c r="M33" i="14"/>
  <c r="O32" i="14"/>
  <c r="P32" i="14" s="1"/>
  <c r="N32" i="14"/>
  <c r="M32" i="14"/>
  <c r="O31" i="14"/>
  <c r="P31" i="14" s="1"/>
  <c r="N31" i="14"/>
  <c r="M31" i="14"/>
  <c r="O30" i="14"/>
  <c r="N30" i="14"/>
  <c r="M30" i="14"/>
  <c r="O29" i="14"/>
  <c r="N29" i="14"/>
  <c r="M29" i="14"/>
  <c r="O28" i="14"/>
  <c r="P28" i="14" s="1"/>
  <c r="N28" i="14"/>
  <c r="M28" i="14"/>
  <c r="K27" i="14"/>
  <c r="F27" i="14"/>
  <c r="E27" i="14"/>
  <c r="N27" i="14" s="1"/>
  <c r="D27" i="14"/>
  <c r="H27" i="14" s="1"/>
  <c r="O26" i="14"/>
  <c r="N26" i="14"/>
  <c r="M26" i="14"/>
  <c r="O25" i="14"/>
  <c r="N25" i="14"/>
  <c r="M25" i="14"/>
  <c r="P25" i="14" s="1"/>
  <c r="O24" i="14"/>
  <c r="N24" i="14"/>
  <c r="M24" i="14"/>
  <c r="O23" i="14"/>
  <c r="N23" i="14"/>
  <c r="M23" i="14"/>
  <c r="O22" i="14"/>
  <c r="N22" i="14"/>
  <c r="M22" i="14"/>
  <c r="O21" i="14"/>
  <c r="N21" i="14"/>
  <c r="M21" i="14"/>
  <c r="P21" i="14" s="1"/>
  <c r="O20" i="14"/>
  <c r="N20" i="14"/>
  <c r="M20" i="14"/>
  <c r="O19" i="14"/>
  <c r="N19" i="14"/>
  <c r="M19" i="14"/>
  <c r="O18" i="14"/>
  <c r="N18" i="14"/>
  <c r="M18" i="14"/>
  <c r="O17" i="14"/>
  <c r="N17" i="14"/>
  <c r="M17" i="14"/>
  <c r="P17" i="14" s="1"/>
  <c r="O16" i="14"/>
  <c r="N16" i="14"/>
  <c r="M16" i="14"/>
  <c r="O15" i="14"/>
  <c r="N15" i="14"/>
  <c r="M15" i="14"/>
  <c r="O14" i="14"/>
  <c r="N14" i="14"/>
  <c r="M14" i="14"/>
  <c r="O13" i="14"/>
  <c r="N13" i="14"/>
  <c r="M13" i="14"/>
  <c r="P13" i="14" s="1"/>
  <c r="O12" i="14"/>
  <c r="N12" i="14"/>
  <c r="M12" i="14"/>
  <c r="O11" i="14"/>
  <c r="N11" i="14"/>
  <c r="M11" i="14"/>
  <c r="O10" i="14"/>
  <c r="N10" i="14"/>
  <c r="M10" i="14"/>
  <c r="O9" i="14"/>
  <c r="N9" i="14"/>
  <c r="M9" i="14"/>
  <c r="P9" i="14" s="1"/>
  <c r="O8" i="14"/>
  <c r="N8" i="14"/>
  <c r="M8" i="14"/>
  <c r="O7" i="14"/>
  <c r="N7" i="14"/>
  <c r="M7" i="14"/>
  <c r="O6" i="14"/>
  <c r="N6" i="14"/>
  <c r="M6" i="14"/>
  <c r="O5" i="14"/>
  <c r="K5" i="14"/>
  <c r="P4" i="14"/>
  <c r="O4" i="14"/>
  <c r="N4" i="14"/>
  <c r="N5" i="14" s="1"/>
  <c r="M4" i="14"/>
  <c r="M5" i="14" s="1"/>
  <c r="L4" i="14"/>
  <c r="K4" i="14"/>
  <c r="J4" i="14"/>
  <c r="J5" i="14" s="1"/>
  <c r="I4" i="14"/>
  <c r="I5" i="14" s="1"/>
  <c r="G4" i="14"/>
  <c r="F4" i="14"/>
  <c r="F5" i="14" s="1"/>
  <c r="E4" i="14"/>
  <c r="E5" i="14" s="1"/>
  <c r="D4" i="14"/>
  <c r="D5" i="14" s="1"/>
  <c r="D2" i="14"/>
  <c r="E66" i="13"/>
  <c r="E65" i="13"/>
  <c r="D65" i="13"/>
  <c r="F65" i="13" s="1"/>
  <c r="F64" i="13"/>
  <c r="F63" i="13"/>
  <c r="F62" i="13"/>
  <c r="F61" i="13"/>
  <c r="F60" i="13"/>
  <c r="F59" i="13"/>
  <c r="F58" i="13"/>
  <c r="F57" i="13"/>
  <c r="F56" i="13"/>
  <c r="E56" i="13"/>
  <c r="D56" i="13"/>
  <c r="F55" i="13"/>
  <c r="F54" i="13"/>
  <c r="E54" i="13"/>
  <c r="D54" i="13"/>
  <c r="F53" i="13"/>
  <c r="F52" i="13"/>
  <c r="F51" i="13"/>
  <c r="F50" i="13"/>
  <c r="F49" i="13"/>
  <c r="F48" i="13"/>
  <c r="F47" i="13"/>
  <c r="E46" i="13"/>
  <c r="D46" i="13"/>
  <c r="D66" i="13" s="1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E26" i="13"/>
  <c r="D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E4" i="13"/>
  <c r="D4" i="13"/>
  <c r="C2" i="13"/>
  <c r="J66" i="12"/>
  <c r="I66" i="12"/>
  <c r="F66" i="12"/>
  <c r="E66" i="12"/>
  <c r="D66" i="12"/>
  <c r="H66" i="12" s="1"/>
  <c r="L65" i="12"/>
  <c r="L64" i="12"/>
  <c r="L63" i="12"/>
  <c r="L62" i="12"/>
  <c r="L61" i="12"/>
  <c r="L60" i="12"/>
  <c r="L59" i="12"/>
  <c r="L58" i="12"/>
  <c r="K57" i="12"/>
  <c r="J57" i="12"/>
  <c r="I57" i="12"/>
  <c r="G57" i="12"/>
  <c r="F57" i="12"/>
  <c r="E57" i="12"/>
  <c r="D57" i="12"/>
  <c r="H57" i="12" s="1"/>
  <c r="L56" i="12"/>
  <c r="K55" i="12"/>
  <c r="I55" i="12"/>
  <c r="F55" i="12"/>
  <c r="E55" i="12"/>
  <c r="D55" i="12"/>
  <c r="D67" i="12" s="1"/>
  <c r="L54" i="12"/>
  <c r="L53" i="12"/>
  <c r="L52" i="12"/>
  <c r="L51" i="12"/>
  <c r="L50" i="12"/>
  <c r="L49" i="12"/>
  <c r="L48" i="12"/>
  <c r="K47" i="12"/>
  <c r="I47" i="12"/>
  <c r="F47" i="12"/>
  <c r="E47" i="12"/>
  <c r="J47" i="12" s="1"/>
  <c r="D47" i="12"/>
  <c r="H47" i="12" s="1"/>
  <c r="L46" i="12"/>
  <c r="L45" i="12"/>
  <c r="L44" i="12"/>
  <c r="L43" i="12"/>
  <c r="L42" i="12"/>
  <c r="L41" i="12"/>
  <c r="L40" i="12"/>
  <c r="L39" i="12"/>
  <c r="L38" i="12"/>
  <c r="L37" i="12"/>
  <c r="L36" i="12"/>
  <c r="L35" i="12"/>
  <c r="L34" i="12"/>
  <c r="L33" i="12"/>
  <c r="L32" i="12"/>
  <c r="L31" i="12"/>
  <c r="L30" i="12"/>
  <c r="L29" i="12"/>
  <c r="L28" i="12"/>
  <c r="K27" i="12"/>
  <c r="I27" i="12"/>
  <c r="F27" i="12"/>
  <c r="E27" i="12"/>
  <c r="J27" i="12" s="1"/>
  <c r="D27" i="12"/>
  <c r="H27" i="12" s="1"/>
  <c r="L26" i="12"/>
  <c r="L25" i="12"/>
  <c r="L24" i="12"/>
  <c r="L23" i="12"/>
  <c r="L22" i="12"/>
  <c r="L21" i="12"/>
  <c r="L20" i="12"/>
  <c r="L19" i="12"/>
  <c r="L18" i="12"/>
  <c r="L17" i="12"/>
  <c r="L16" i="12"/>
  <c r="L15" i="12"/>
  <c r="L14" i="12"/>
  <c r="L13" i="12"/>
  <c r="L12" i="12"/>
  <c r="L11" i="12"/>
  <c r="L10" i="12"/>
  <c r="L9" i="12"/>
  <c r="L8" i="12"/>
  <c r="L7" i="12"/>
  <c r="L6" i="12"/>
  <c r="J5" i="12"/>
  <c r="L4" i="12"/>
  <c r="K4" i="12"/>
  <c r="K5" i="12" s="1"/>
  <c r="J4" i="12"/>
  <c r="I4" i="12"/>
  <c r="I5" i="12" s="1"/>
  <c r="G4" i="12"/>
  <c r="F4" i="12"/>
  <c r="F5" i="12" s="1"/>
  <c r="E4" i="12"/>
  <c r="E5" i="12" s="1"/>
  <c r="D4" i="12"/>
  <c r="D5" i="12" s="1"/>
  <c r="D2" i="12"/>
  <c r="P66" i="11"/>
  <c r="O66" i="11"/>
  <c r="O67" i="11" s="1"/>
  <c r="N66" i="11"/>
  <c r="R66" i="11" s="1"/>
  <c r="K66" i="11"/>
  <c r="J66" i="11"/>
  <c r="I66" i="11"/>
  <c r="M66" i="11" s="1"/>
  <c r="G66" i="11"/>
  <c r="F66" i="11"/>
  <c r="E66" i="11"/>
  <c r="D66" i="11"/>
  <c r="H66" i="11" s="1"/>
  <c r="R57" i="11"/>
  <c r="P57" i="11"/>
  <c r="O57" i="11"/>
  <c r="N57" i="11"/>
  <c r="Q57" i="11" s="1"/>
  <c r="K57" i="11"/>
  <c r="J57" i="11"/>
  <c r="I57" i="11"/>
  <c r="M57" i="11" s="1"/>
  <c r="F57" i="11"/>
  <c r="G57" i="11" s="1"/>
  <c r="E57" i="11"/>
  <c r="D57" i="11"/>
  <c r="Q55" i="11"/>
  <c r="P55" i="11"/>
  <c r="O55" i="11"/>
  <c r="N55" i="11"/>
  <c r="R55" i="11" s="1"/>
  <c r="K55" i="11"/>
  <c r="L55" i="11" s="1"/>
  <c r="J55" i="11"/>
  <c r="I55" i="11"/>
  <c r="M55" i="11" s="1"/>
  <c r="F55" i="11"/>
  <c r="E55" i="11"/>
  <c r="D55" i="11"/>
  <c r="H55" i="11" s="1"/>
  <c r="P47" i="11"/>
  <c r="Q47" i="11" s="1"/>
  <c r="O47" i="11"/>
  <c r="N47" i="11"/>
  <c r="R47" i="11" s="1"/>
  <c r="L47" i="11"/>
  <c r="K47" i="11"/>
  <c r="J47" i="11"/>
  <c r="I47" i="11"/>
  <c r="M47" i="11" s="1"/>
  <c r="H47" i="11"/>
  <c r="F47" i="11"/>
  <c r="E47" i="11"/>
  <c r="D47" i="11"/>
  <c r="D67" i="11" s="1"/>
  <c r="Q27" i="11"/>
  <c r="P27" i="11"/>
  <c r="O27" i="11"/>
  <c r="N27" i="11"/>
  <c r="R27" i="11" s="1"/>
  <c r="K27" i="11"/>
  <c r="L27" i="11" s="1"/>
  <c r="J27" i="11"/>
  <c r="I27" i="11"/>
  <c r="G27" i="11"/>
  <c r="F27" i="11"/>
  <c r="E27" i="11"/>
  <c r="D27" i="11"/>
  <c r="H27" i="11" s="1"/>
  <c r="J5" i="11"/>
  <c r="Q4" i="11"/>
  <c r="P4" i="11"/>
  <c r="P5" i="11" s="1"/>
  <c r="O4" i="11"/>
  <c r="O5" i="11" s="1"/>
  <c r="N4" i="11"/>
  <c r="N5" i="11" s="1"/>
  <c r="L4" i="11"/>
  <c r="K4" i="11"/>
  <c r="K5" i="11" s="1"/>
  <c r="J4" i="11"/>
  <c r="I4" i="11"/>
  <c r="I5" i="11" s="1"/>
  <c r="F4" i="11"/>
  <c r="F5" i="11" s="1"/>
  <c r="E4" i="11"/>
  <c r="E5" i="11" s="1"/>
  <c r="D4" i="11"/>
  <c r="D5" i="11" s="1"/>
  <c r="D2" i="11"/>
  <c r="I67" i="10"/>
  <c r="J66" i="10"/>
  <c r="F66" i="10"/>
  <c r="E66" i="10"/>
  <c r="D66" i="10"/>
  <c r="D67" i="10" s="1"/>
  <c r="L65" i="10"/>
  <c r="L64" i="10"/>
  <c r="L63" i="10"/>
  <c r="L62" i="10"/>
  <c r="L61" i="10"/>
  <c r="L60" i="10"/>
  <c r="L59" i="10"/>
  <c r="L58" i="10"/>
  <c r="K57" i="10"/>
  <c r="L57" i="10" s="1"/>
  <c r="I57" i="10"/>
  <c r="G57" i="10"/>
  <c r="F57" i="10"/>
  <c r="E57" i="10"/>
  <c r="J57" i="10" s="1"/>
  <c r="D57" i="10"/>
  <c r="H57" i="10" s="1"/>
  <c r="L56" i="10"/>
  <c r="K55" i="10"/>
  <c r="I55" i="10"/>
  <c r="G55" i="10"/>
  <c r="F55" i="10"/>
  <c r="E55" i="10"/>
  <c r="J55" i="10" s="1"/>
  <c r="D55" i="10"/>
  <c r="H55" i="10" s="1"/>
  <c r="L54" i="10"/>
  <c r="L53" i="10"/>
  <c r="L52" i="10"/>
  <c r="L51" i="10"/>
  <c r="L50" i="10"/>
  <c r="L49" i="10"/>
  <c r="L48" i="10"/>
  <c r="K47" i="10"/>
  <c r="I47" i="10"/>
  <c r="G47" i="10"/>
  <c r="F47" i="10"/>
  <c r="E47" i="10"/>
  <c r="J47" i="10" s="1"/>
  <c r="D47" i="10"/>
  <c r="H47" i="10" s="1"/>
  <c r="L46" i="10"/>
  <c r="L45" i="10"/>
  <c r="L44" i="10"/>
  <c r="L43" i="10"/>
  <c r="L42" i="10"/>
  <c r="L41" i="10"/>
  <c r="L40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K27" i="10"/>
  <c r="I27" i="10"/>
  <c r="G27" i="10"/>
  <c r="F27" i="10"/>
  <c r="E27" i="10"/>
  <c r="J27" i="10" s="1"/>
  <c r="D27" i="10"/>
  <c r="H27" i="10" s="1"/>
  <c r="L26" i="10"/>
  <c r="L25" i="10"/>
  <c r="L24" i="10"/>
  <c r="L23" i="10"/>
  <c r="L22" i="10"/>
  <c r="L21" i="10"/>
  <c r="L20" i="10"/>
  <c r="L19" i="10"/>
  <c r="L18" i="10"/>
  <c r="L17" i="10"/>
  <c r="L16" i="10"/>
  <c r="L15" i="10"/>
  <c r="L14" i="10"/>
  <c r="L13" i="10"/>
  <c r="L12" i="10"/>
  <c r="L11" i="10"/>
  <c r="L10" i="10"/>
  <c r="L9" i="10"/>
  <c r="L8" i="10"/>
  <c r="L7" i="10"/>
  <c r="L6" i="10"/>
  <c r="J5" i="10"/>
  <c r="L4" i="10"/>
  <c r="K4" i="10"/>
  <c r="K5" i="10" s="1"/>
  <c r="J4" i="10"/>
  <c r="I4" i="10"/>
  <c r="I5" i="10" s="1"/>
  <c r="G4" i="10"/>
  <c r="F4" i="10"/>
  <c r="F5" i="10" s="1"/>
  <c r="E4" i="10"/>
  <c r="E5" i="10" s="1"/>
  <c r="D4" i="10"/>
  <c r="D5" i="10" s="1"/>
  <c r="D2" i="10"/>
  <c r="M66" i="9"/>
  <c r="K66" i="9"/>
  <c r="L66" i="9" s="1"/>
  <c r="J66" i="9"/>
  <c r="I66" i="9"/>
  <c r="G66" i="9"/>
  <c r="F66" i="9"/>
  <c r="E66" i="9"/>
  <c r="J66" i="7" s="1"/>
  <c r="D66" i="9"/>
  <c r="H66" i="9" s="1"/>
  <c r="K57" i="9"/>
  <c r="L57" i="9" s="1"/>
  <c r="J57" i="9"/>
  <c r="J67" i="9" s="1"/>
  <c r="I57" i="9"/>
  <c r="G57" i="9"/>
  <c r="F57" i="9"/>
  <c r="F67" i="9" s="1"/>
  <c r="G67" i="9" s="1"/>
  <c r="E57" i="9"/>
  <c r="E67" i="9" s="1"/>
  <c r="D57" i="9"/>
  <c r="D67" i="9" s="1"/>
  <c r="K55" i="9"/>
  <c r="L55" i="9" s="1"/>
  <c r="J55" i="9"/>
  <c r="I55" i="9"/>
  <c r="M55" i="9" s="1"/>
  <c r="G55" i="9"/>
  <c r="F55" i="9"/>
  <c r="E55" i="9"/>
  <c r="J55" i="7" s="1"/>
  <c r="D55" i="9"/>
  <c r="H55" i="9" s="1"/>
  <c r="K47" i="9"/>
  <c r="L47" i="9" s="1"/>
  <c r="J47" i="9"/>
  <c r="I47" i="9"/>
  <c r="M47" i="9" s="1"/>
  <c r="G47" i="9"/>
  <c r="F47" i="9"/>
  <c r="E47" i="9"/>
  <c r="D47" i="9"/>
  <c r="H47" i="9" s="1"/>
  <c r="K27" i="9"/>
  <c r="J27" i="9"/>
  <c r="I27" i="9"/>
  <c r="M27" i="9" s="1"/>
  <c r="G27" i="9"/>
  <c r="F27" i="9"/>
  <c r="E27" i="9"/>
  <c r="D27" i="9"/>
  <c r="H27" i="9" s="1"/>
  <c r="K5" i="9"/>
  <c r="L4" i="9"/>
  <c r="K4" i="9"/>
  <c r="J4" i="9"/>
  <c r="J5" i="9" s="1"/>
  <c r="I4" i="9"/>
  <c r="I5" i="9" s="1"/>
  <c r="G4" i="9"/>
  <c r="F4" i="9"/>
  <c r="F5" i="9" s="1"/>
  <c r="E4" i="9"/>
  <c r="E5" i="9" s="1"/>
  <c r="D4" i="9"/>
  <c r="D5" i="9" s="1"/>
  <c r="D2" i="9"/>
  <c r="O67" i="8"/>
  <c r="K67" i="8"/>
  <c r="L67" i="8" s="1"/>
  <c r="I67" i="8"/>
  <c r="L66" i="8"/>
  <c r="K66" i="8"/>
  <c r="J66" i="8"/>
  <c r="I66" i="8"/>
  <c r="M66" i="8" s="1"/>
  <c r="G66" i="8"/>
  <c r="F66" i="8"/>
  <c r="E66" i="8"/>
  <c r="D66" i="8"/>
  <c r="R57" i="8"/>
  <c r="P57" i="8"/>
  <c r="N57" i="8"/>
  <c r="N67" i="8" s="1"/>
  <c r="L57" i="8"/>
  <c r="K57" i="8"/>
  <c r="J57" i="8"/>
  <c r="I57" i="8"/>
  <c r="M57" i="8" s="1"/>
  <c r="F57" i="8"/>
  <c r="G57" i="8" s="1"/>
  <c r="E57" i="8"/>
  <c r="E67" i="8" s="1"/>
  <c r="D57" i="8"/>
  <c r="R56" i="8"/>
  <c r="Q56" i="8"/>
  <c r="P56" i="8"/>
  <c r="O56" i="8"/>
  <c r="O57" i="8" s="1"/>
  <c r="N56" i="8"/>
  <c r="R55" i="8"/>
  <c r="P55" i="8"/>
  <c r="Q55" i="8" s="1"/>
  <c r="N55" i="8"/>
  <c r="L55" i="8"/>
  <c r="K55" i="8"/>
  <c r="J55" i="8"/>
  <c r="I55" i="8"/>
  <c r="M55" i="8" s="1"/>
  <c r="F55" i="8"/>
  <c r="G55" i="8" s="1"/>
  <c r="E55" i="8"/>
  <c r="D55" i="8"/>
  <c r="H55" i="8" s="1"/>
  <c r="R54" i="8"/>
  <c r="Q54" i="8"/>
  <c r="P54" i="8"/>
  <c r="O54" i="8"/>
  <c r="N54" i="8"/>
  <c r="R53" i="8"/>
  <c r="Q53" i="8"/>
  <c r="P53" i="8"/>
  <c r="O53" i="8"/>
  <c r="N53" i="8"/>
  <c r="R52" i="8"/>
  <c r="Q52" i="8"/>
  <c r="P52" i="8"/>
  <c r="O52" i="8"/>
  <c r="N52" i="8"/>
  <c r="R51" i="8"/>
  <c r="Q51" i="8"/>
  <c r="P51" i="8"/>
  <c r="O51" i="8"/>
  <c r="N51" i="8"/>
  <c r="R50" i="8"/>
  <c r="Q50" i="8"/>
  <c r="P50" i="8"/>
  <c r="O50" i="8"/>
  <c r="N50" i="8"/>
  <c r="R49" i="8"/>
  <c r="Q49" i="8"/>
  <c r="P49" i="8"/>
  <c r="O49" i="8"/>
  <c r="N49" i="8"/>
  <c r="R48" i="8"/>
  <c r="Q48" i="8"/>
  <c r="P48" i="8"/>
  <c r="O48" i="8"/>
  <c r="O55" i="8" s="1"/>
  <c r="N48" i="8"/>
  <c r="P47" i="8"/>
  <c r="N47" i="8"/>
  <c r="L47" i="8"/>
  <c r="K47" i="8"/>
  <c r="J47" i="8"/>
  <c r="I47" i="8"/>
  <c r="M47" i="8" s="1"/>
  <c r="F47" i="8"/>
  <c r="G47" i="8" s="1"/>
  <c r="E47" i="8"/>
  <c r="D47" i="8"/>
  <c r="H47" i="8" s="1"/>
  <c r="R46" i="8"/>
  <c r="Q46" i="8"/>
  <c r="P46" i="8"/>
  <c r="O46" i="8"/>
  <c r="N46" i="8"/>
  <c r="R41" i="8"/>
  <c r="Q41" i="8"/>
  <c r="P41" i="8"/>
  <c r="O41" i="8"/>
  <c r="N41" i="8"/>
  <c r="R40" i="8"/>
  <c r="Q40" i="8"/>
  <c r="P40" i="8"/>
  <c r="O40" i="8"/>
  <c r="N40" i="8"/>
  <c r="R39" i="8"/>
  <c r="Q39" i="8"/>
  <c r="P39" i="8"/>
  <c r="O39" i="8"/>
  <c r="N39" i="8"/>
  <c r="R38" i="8"/>
  <c r="Q38" i="8"/>
  <c r="P38" i="8"/>
  <c r="O38" i="8"/>
  <c r="N38" i="8"/>
  <c r="R37" i="8"/>
  <c r="Q37" i="8"/>
  <c r="P37" i="8"/>
  <c r="O37" i="8"/>
  <c r="N37" i="8"/>
  <c r="R36" i="8"/>
  <c r="Q36" i="8"/>
  <c r="P36" i="8"/>
  <c r="O36" i="8"/>
  <c r="N36" i="8"/>
  <c r="R35" i="8"/>
  <c r="Q35" i="8"/>
  <c r="P35" i="8"/>
  <c r="O35" i="8"/>
  <c r="N35" i="8"/>
  <c r="R34" i="8"/>
  <c r="Q34" i="8"/>
  <c r="P34" i="8"/>
  <c r="O34" i="8"/>
  <c r="N34" i="8"/>
  <c r="R33" i="8"/>
  <c r="Q33" i="8"/>
  <c r="P33" i="8"/>
  <c r="O33" i="8"/>
  <c r="N33" i="8"/>
  <c r="R32" i="8"/>
  <c r="Q32" i="8"/>
  <c r="P32" i="8"/>
  <c r="O32" i="8"/>
  <c r="N32" i="8"/>
  <c r="R31" i="8"/>
  <c r="Q31" i="8"/>
  <c r="P31" i="8"/>
  <c r="O31" i="8"/>
  <c r="N31" i="8"/>
  <c r="R28" i="8"/>
  <c r="Q28" i="8"/>
  <c r="P28" i="8"/>
  <c r="O28" i="8"/>
  <c r="O47" i="8" s="1"/>
  <c r="N28" i="8"/>
  <c r="P27" i="8"/>
  <c r="N27" i="8"/>
  <c r="L27" i="8"/>
  <c r="K27" i="8"/>
  <c r="J27" i="8"/>
  <c r="I27" i="8"/>
  <c r="M27" i="8" s="1"/>
  <c r="F27" i="8"/>
  <c r="G27" i="8" s="1"/>
  <c r="E27" i="8"/>
  <c r="D27" i="8"/>
  <c r="H27" i="8" s="1"/>
  <c r="R26" i="8"/>
  <c r="Q26" i="8"/>
  <c r="P26" i="8"/>
  <c r="O26" i="8"/>
  <c r="N26" i="8"/>
  <c r="R25" i="8"/>
  <c r="Q25" i="8"/>
  <c r="P25" i="8"/>
  <c r="O25" i="8"/>
  <c r="N25" i="8"/>
  <c r="R24" i="8"/>
  <c r="Q24" i="8"/>
  <c r="P24" i="8"/>
  <c r="O24" i="8"/>
  <c r="N24" i="8"/>
  <c r="R22" i="8"/>
  <c r="Q22" i="8"/>
  <c r="P22" i="8"/>
  <c r="O22" i="8"/>
  <c r="N22" i="8"/>
  <c r="R21" i="8"/>
  <c r="Q21" i="8"/>
  <c r="P21" i="8"/>
  <c r="O21" i="8"/>
  <c r="N21" i="8"/>
  <c r="R20" i="8"/>
  <c r="Q20" i="8"/>
  <c r="P20" i="8"/>
  <c r="O20" i="8"/>
  <c r="N20" i="8"/>
  <c r="R19" i="8"/>
  <c r="Q19" i="8"/>
  <c r="P19" i="8"/>
  <c r="O19" i="8"/>
  <c r="N19" i="8"/>
  <c r="R18" i="8"/>
  <c r="Q18" i="8"/>
  <c r="P18" i="8"/>
  <c r="O18" i="8"/>
  <c r="N18" i="8"/>
  <c r="R17" i="8"/>
  <c r="Q17" i="8"/>
  <c r="P17" i="8"/>
  <c r="O17" i="8"/>
  <c r="N17" i="8"/>
  <c r="R16" i="8"/>
  <c r="Q16" i="8"/>
  <c r="P16" i="8"/>
  <c r="O16" i="8"/>
  <c r="N16" i="8"/>
  <c r="R15" i="8"/>
  <c r="Q15" i="8"/>
  <c r="P15" i="8"/>
  <c r="O15" i="8"/>
  <c r="N15" i="8"/>
  <c r="R14" i="8"/>
  <c r="Q14" i="8"/>
  <c r="P14" i="8"/>
  <c r="O14" i="8"/>
  <c r="N14" i="8"/>
  <c r="R13" i="8"/>
  <c r="Q13" i="8"/>
  <c r="P13" i="8"/>
  <c r="O13" i="8"/>
  <c r="N13" i="8"/>
  <c r="R12" i="8"/>
  <c r="Q12" i="8"/>
  <c r="P12" i="8"/>
  <c r="O12" i="8"/>
  <c r="N12" i="8"/>
  <c r="R10" i="8"/>
  <c r="Q10" i="8"/>
  <c r="P10" i="8"/>
  <c r="O10" i="8"/>
  <c r="N10" i="8"/>
  <c r="R9" i="8"/>
  <c r="Q9" i="8"/>
  <c r="P9" i="8"/>
  <c r="O9" i="8"/>
  <c r="N9" i="8"/>
  <c r="R8" i="8"/>
  <c r="Q8" i="8"/>
  <c r="P8" i="8"/>
  <c r="O8" i="8"/>
  <c r="N8" i="8"/>
  <c r="R7" i="8"/>
  <c r="Q7" i="8"/>
  <c r="P7" i="8"/>
  <c r="O7" i="8"/>
  <c r="N7" i="8"/>
  <c r="R6" i="8"/>
  <c r="Q6" i="8"/>
  <c r="P6" i="8"/>
  <c r="O6" i="8"/>
  <c r="O27" i="8" s="1"/>
  <c r="N6" i="8"/>
  <c r="L4" i="8"/>
  <c r="K4" i="8"/>
  <c r="K5" i="8" s="1"/>
  <c r="J4" i="8"/>
  <c r="J5" i="8" s="1"/>
  <c r="I4" i="8"/>
  <c r="I5" i="8" s="1"/>
  <c r="G4" i="8"/>
  <c r="F4" i="8"/>
  <c r="F5" i="8" s="1"/>
  <c r="E4" i="8"/>
  <c r="E5" i="8" s="1"/>
  <c r="D4" i="8"/>
  <c r="D5" i="8" s="1"/>
  <c r="D2" i="8"/>
  <c r="K66" i="7"/>
  <c r="I66" i="7"/>
  <c r="F66" i="7"/>
  <c r="E66" i="7"/>
  <c r="D66" i="7"/>
  <c r="K65" i="7"/>
  <c r="J65" i="7"/>
  <c r="I65" i="7"/>
  <c r="K64" i="7"/>
  <c r="J64" i="7"/>
  <c r="I64" i="7"/>
  <c r="K63" i="7"/>
  <c r="J63" i="7"/>
  <c r="I63" i="7"/>
  <c r="K62" i="7"/>
  <c r="L62" i="7" s="1"/>
  <c r="J62" i="7"/>
  <c r="I62" i="7"/>
  <c r="K61" i="7"/>
  <c r="J61" i="7"/>
  <c r="I61" i="7"/>
  <c r="K60" i="7"/>
  <c r="J60" i="7"/>
  <c r="I60" i="7"/>
  <c r="K59" i="7"/>
  <c r="J59" i="7"/>
  <c r="I59" i="7"/>
  <c r="L59" i="7" s="1"/>
  <c r="K58" i="7"/>
  <c r="J58" i="7"/>
  <c r="I58" i="7"/>
  <c r="K57" i="7"/>
  <c r="J57" i="7"/>
  <c r="I57" i="7"/>
  <c r="F57" i="7"/>
  <c r="E57" i="7"/>
  <c r="D57" i="7"/>
  <c r="H57" i="7" s="1"/>
  <c r="K56" i="7"/>
  <c r="J56" i="7"/>
  <c r="I56" i="7"/>
  <c r="K55" i="7"/>
  <c r="I55" i="7"/>
  <c r="F55" i="7"/>
  <c r="G55" i="7" s="1"/>
  <c r="E55" i="7"/>
  <c r="D55" i="7"/>
  <c r="K54" i="7"/>
  <c r="J54" i="7"/>
  <c r="I54" i="7"/>
  <c r="K53" i="7"/>
  <c r="J53" i="7"/>
  <c r="I53" i="7"/>
  <c r="K52" i="7"/>
  <c r="J52" i="7"/>
  <c r="I52" i="7"/>
  <c r="K51" i="7"/>
  <c r="J51" i="7"/>
  <c r="I51" i="7"/>
  <c r="K50" i="7"/>
  <c r="J50" i="7"/>
  <c r="I50" i="7"/>
  <c r="K49" i="7"/>
  <c r="J49" i="7"/>
  <c r="I49" i="7"/>
  <c r="K48" i="7"/>
  <c r="J48" i="7"/>
  <c r="I48" i="7"/>
  <c r="K47" i="7"/>
  <c r="J47" i="7"/>
  <c r="I47" i="7"/>
  <c r="F47" i="7"/>
  <c r="E47" i="7"/>
  <c r="D47" i="7"/>
  <c r="K46" i="7"/>
  <c r="J46" i="7"/>
  <c r="I46" i="7"/>
  <c r="K45" i="7"/>
  <c r="J45" i="7"/>
  <c r="I45" i="7"/>
  <c r="K44" i="7"/>
  <c r="J44" i="7"/>
  <c r="I44" i="7"/>
  <c r="K43" i="7"/>
  <c r="J43" i="7"/>
  <c r="I43" i="7"/>
  <c r="K42" i="7"/>
  <c r="J42" i="7"/>
  <c r="I42" i="7"/>
  <c r="K41" i="7"/>
  <c r="J41" i="7"/>
  <c r="I41" i="7"/>
  <c r="K40" i="7"/>
  <c r="J40" i="7"/>
  <c r="I40" i="7"/>
  <c r="K39" i="7"/>
  <c r="J39" i="7"/>
  <c r="I39" i="7"/>
  <c r="K38" i="7"/>
  <c r="J38" i="7"/>
  <c r="I38" i="7"/>
  <c r="K37" i="7"/>
  <c r="L37" i="7" s="1"/>
  <c r="J37" i="7"/>
  <c r="I37" i="7"/>
  <c r="K36" i="7"/>
  <c r="J36" i="7"/>
  <c r="I36" i="7"/>
  <c r="K35" i="7"/>
  <c r="J35" i="7"/>
  <c r="I35" i="7"/>
  <c r="K34" i="7"/>
  <c r="J34" i="7"/>
  <c r="I34" i="7"/>
  <c r="K33" i="7"/>
  <c r="J33" i="7"/>
  <c r="I33" i="7"/>
  <c r="K32" i="7"/>
  <c r="J32" i="7"/>
  <c r="I32" i="7"/>
  <c r="K31" i="7"/>
  <c r="J31" i="7"/>
  <c r="I31" i="7"/>
  <c r="K30" i="7"/>
  <c r="J30" i="7"/>
  <c r="I30" i="7"/>
  <c r="K29" i="7"/>
  <c r="J29" i="7"/>
  <c r="I29" i="7"/>
  <c r="K28" i="7"/>
  <c r="J28" i="7"/>
  <c r="I28" i="7"/>
  <c r="K27" i="7"/>
  <c r="J27" i="7"/>
  <c r="I27" i="7"/>
  <c r="F27" i="7"/>
  <c r="G27" i="7" s="1"/>
  <c r="E27" i="7"/>
  <c r="D27" i="7"/>
  <c r="H27" i="7" s="1"/>
  <c r="K26" i="7"/>
  <c r="J26" i="7"/>
  <c r="I26" i="7"/>
  <c r="K25" i="7"/>
  <c r="L25" i="7" s="1"/>
  <c r="J25" i="7"/>
  <c r="I25" i="7"/>
  <c r="K24" i="7"/>
  <c r="J24" i="7"/>
  <c r="I24" i="7"/>
  <c r="K23" i="7"/>
  <c r="J23" i="7"/>
  <c r="I23" i="7"/>
  <c r="K22" i="7"/>
  <c r="J22" i="7"/>
  <c r="I22" i="7"/>
  <c r="K21" i="7"/>
  <c r="L21" i="7" s="1"/>
  <c r="J21" i="7"/>
  <c r="I21" i="7"/>
  <c r="K20" i="7"/>
  <c r="J20" i="7"/>
  <c r="I20" i="7"/>
  <c r="K19" i="7"/>
  <c r="J19" i="7"/>
  <c r="I19" i="7"/>
  <c r="K18" i="7"/>
  <c r="J18" i="7"/>
  <c r="I18" i="7"/>
  <c r="K17" i="7"/>
  <c r="L17" i="7" s="1"/>
  <c r="J17" i="7"/>
  <c r="I17" i="7"/>
  <c r="K16" i="7"/>
  <c r="J16" i="7"/>
  <c r="I16" i="7"/>
  <c r="K15" i="7"/>
  <c r="J15" i="7"/>
  <c r="I15" i="7"/>
  <c r="K14" i="7"/>
  <c r="J14" i="7"/>
  <c r="I14" i="7"/>
  <c r="K13" i="7"/>
  <c r="L13" i="7" s="1"/>
  <c r="J13" i="7"/>
  <c r="I13" i="7"/>
  <c r="K12" i="7"/>
  <c r="J12" i="7"/>
  <c r="I12" i="7"/>
  <c r="K11" i="7"/>
  <c r="J11" i="7"/>
  <c r="I11" i="7"/>
  <c r="K10" i="7"/>
  <c r="J10" i="7"/>
  <c r="I10" i="7"/>
  <c r="K9" i="7"/>
  <c r="L9" i="7" s="1"/>
  <c r="J9" i="7"/>
  <c r="I9" i="7"/>
  <c r="K8" i="7"/>
  <c r="J8" i="7"/>
  <c r="I8" i="7"/>
  <c r="K7" i="7"/>
  <c r="J7" i="7"/>
  <c r="I7" i="7"/>
  <c r="K6" i="7"/>
  <c r="J6" i="7"/>
  <c r="I6" i="7"/>
  <c r="L4" i="7"/>
  <c r="K4" i="7"/>
  <c r="K5" i="7" s="1"/>
  <c r="J4" i="7"/>
  <c r="J5" i="7" s="1"/>
  <c r="I4" i="7"/>
  <c r="I5" i="7" s="1"/>
  <c r="G4" i="7"/>
  <c r="F4" i="7"/>
  <c r="F5" i="7" s="1"/>
  <c r="E4" i="7"/>
  <c r="E5" i="7" s="1"/>
  <c r="D4" i="7"/>
  <c r="D5" i="7" s="1"/>
  <c r="D2" i="7"/>
  <c r="F66" i="6"/>
  <c r="G66" i="6" s="1"/>
  <c r="E66" i="6"/>
  <c r="J66" i="6" s="1"/>
  <c r="D66" i="6"/>
  <c r="I66" i="6" s="1"/>
  <c r="K57" i="6"/>
  <c r="J57" i="6"/>
  <c r="G57" i="6"/>
  <c r="F57" i="6"/>
  <c r="E57" i="6"/>
  <c r="D57" i="6"/>
  <c r="D67" i="6" s="1"/>
  <c r="I67" i="6" s="1"/>
  <c r="K55" i="6"/>
  <c r="H55" i="6"/>
  <c r="F55" i="6"/>
  <c r="E55" i="6"/>
  <c r="D55" i="6"/>
  <c r="I47" i="6"/>
  <c r="F47" i="6"/>
  <c r="K47" i="6" s="1"/>
  <c r="L47" i="6" s="1"/>
  <c r="E47" i="6"/>
  <c r="J47" i="6" s="1"/>
  <c r="D47" i="6"/>
  <c r="H47" i="6" s="1"/>
  <c r="J27" i="6"/>
  <c r="I27" i="6"/>
  <c r="F27" i="6"/>
  <c r="E27" i="6"/>
  <c r="D27" i="6"/>
  <c r="H27" i="6" s="1"/>
  <c r="K5" i="6"/>
  <c r="J5" i="6"/>
  <c r="L4" i="6"/>
  <c r="K4" i="6"/>
  <c r="J4" i="6"/>
  <c r="I4" i="6"/>
  <c r="I5" i="6" s="1"/>
  <c r="G4" i="6"/>
  <c r="F4" i="6"/>
  <c r="F5" i="6" s="1"/>
  <c r="E4" i="6"/>
  <c r="E5" i="6" s="1"/>
  <c r="D4" i="6"/>
  <c r="D5" i="6" s="1"/>
  <c r="D2" i="6"/>
  <c r="K66" i="5"/>
  <c r="J66" i="5"/>
  <c r="G66" i="5"/>
  <c r="F66" i="5"/>
  <c r="E66" i="5"/>
  <c r="D66" i="5"/>
  <c r="D67" i="5" s="1"/>
  <c r="L65" i="5"/>
  <c r="H65" i="5"/>
  <c r="G65" i="5"/>
  <c r="L64" i="5"/>
  <c r="G64" i="5"/>
  <c r="L63" i="5"/>
  <c r="G63" i="5"/>
  <c r="L62" i="5"/>
  <c r="G62" i="5"/>
  <c r="L61" i="5"/>
  <c r="G61" i="5"/>
  <c r="L60" i="5"/>
  <c r="G60" i="5"/>
  <c r="L59" i="5"/>
  <c r="G59" i="5"/>
  <c r="L58" i="5"/>
  <c r="H58" i="5"/>
  <c r="G58" i="5"/>
  <c r="J57" i="5"/>
  <c r="I57" i="5"/>
  <c r="F57" i="5"/>
  <c r="E57" i="5"/>
  <c r="E67" i="5" s="1"/>
  <c r="D57" i="5"/>
  <c r="H57" i="5" s="1"/>
  <c r="L56" i="5"/>
  <c r="H56" i="5"/>
  <c r="G56" i="5"/>
  <c r="J55" i="5"/>
  <c r="I55" i="5"/>
  <c r="F55" i="5"/>
  <c r="E55" i="5"/>
  <c r="D55" i="5"/>
  <c r="L54" i="5"/>
  <c r="H54" i="5"/>
  <c r="G54" i="5"/>
  <c r="L53" i="5"/>
  <c r="H53" i="5"/>
  <c r="G53" i="5"/>
  <c r="L52" i="5"/>
  <c r="H52" i="5"/>
  <c r="G52" i="5"/>
  <c r="L51" i="5"/>
  <c r="H51" i="5"/>
  <c r="G51" i="5"/>
  <c r="L50" i="5"/>
  <c r="H50" i="5"/>
  <c r="G50" i="5"/>
  <c r="L49" i="5"/>
  <c r="H49" i="5"/>
  <c r="G49" i="5"/>
  <c r="L48" i="5"/>
  <c r="H48" i="5"/>
  <c r="G48" i="5"/>
  <c r="K47" i="5"/>
  <c r="H47" i="5"/>
  <c r="F47" i="5"/>
  <c r="E47" i="5"/>
  <c r="J47" i="5" s="1"/>
  <c r="D47" i="5"/>
  <c r="L46" i="5"/>
  <c r="H46" i="5"/>
  <c r="G46" i="5"/>
  <c r="L45" i="5"/>
  <c r="G45" i="5"/>
  <c r="L44" i="5"/>
  <c r="G44" i="5"/>
  <c r="L43" i="5"/>
  <c r="H43" i="5"/>
  <c r="G43" i="5"/>
  <c r="L42" i="5"/>
  <c r="H42" i="5"/>
  <c r="G42" i="5"/>
  <c r="L41" i="5"/>
  <c r="H41" i="5"/>
  <c r="G41" i="5"/>
  <c r="L40" i="5"/>
  <c r="H40" i="5"/>
  <c r="G40" i="5"/>
  <c r="L39" i="5"/>
  <c r="H39" i="5"/>
  <c r="G39" i="5"/>
  <c r="L38" i="5"/>
  <c r="H38" i="5"/>
  <c r="G38" i="5"/>
  <c r="L37" i="5"/>
  <c r="H37" i="5"/>
  <c r="G37" i="5"/>
  <c r="L36" i="5"/>
  <c r="H36" i="5"/>
  <c r="G36" i="5"/>
  <c r="L35" i="5"/>
  <c r="H35" i="5"/>
  <c r="G35" i="5"/>
  <c r="L34" i="5"/>
  <c r="H34" i="5"/>
  <c r="G34" i="5"/>
  <c r="L33" i="5"/>
  <c r="H33" i="5"/>
  <c r="G33" i="5"/>
  <c r="L32" i="5"/>
  <c r="H32" i="5"/>
  <c r="G32" i="5"/>
  <c r="L31" i="5"/>
  <c r="H31" i="5"/>
  <c r="G31" i="5"/>
  <c r="L30" i="5"/>
  <c r="H30" i="5"/>
  <c r="G30" i="5"/>
  <c r="L29" i="5"/>
  <c r="H29" i="5"/>
  <c r="G29" i="5"/>
  <c r="L28" i="5"/>
  <c r="H28" i="5"/>
  <c r="G28" i="5"/>
  <c r="K27" i="5"/>
  <c r="H27" i="5"/>
  <c r="F27" i="5"/>
  <c r="E27" i="5"/>
  <c r="J27" i="5" s="1"/>
  <c r="D27" i="5"/>
  <c r="L26" i="5"/>
  <c r="H26" i="5"/>
  <c r="G26" i="5"/>
  <c r="L25" i="5"/>
  <c r="H25" i="5"/>
  <c r="G25" i="5"/>
  <c r="L24" i="5"/>
  <c r="H24" i="5"/>
  <c r="G24" i="5"/>
  <c r="L23" i="5"/>
  <c r="H23" i="5"/>
  <c r="G23" i="5"/>
  <c r="L22" i="5"/>
  <c r="H22" i="5"/>
  <c r="G22" i="5"/>
  <c r="L21" i="5"/>
  <c r="H21" i="5"/>
  <c r="G21" i="5"/>
  <c r="L20" i="5"/>
  <c r="H20" i="5"/>
  <c r="G20" i="5"/>
  <c r="L19" i="5"/>
  <c r="H19" i="5"/>
  <c r="G19" i="5"/>
  <c r="L18" i="5"/>
  <c r="H18" i="5"/>
  <c r="G18" i="5"/>
  <c r="L17" i="5"/>
  <c r="H17" i="5"/>
  <c r="G17" i="5"/>
  <c r="L16" i="5"/>
  <c r="H16" i="5"/>
  <c r="G16" i="5"/>
  <c r="L15" i="5"/>
  <c r="H15" i="5"/>
  <c r="G15" i="5"/>
  <c r="L14" i="5"/>
  <c r="H14" i="5"/>
  <c r="G14" i="5"/>
  <c r="L13" i="5"/>
  <c r="H13" i="5"/>
  <c r="G13" i="5"/>
  <c r="L12" i="5"/>
  <c r="H12" i="5"/>
  <c r="G12" i="5"/>
  <c r="L11" i="5"/>
  <c r="H11" i="5"/>
  <c r="G11" i="5"/>
  <c r="L10" i="5"/>
  <c r="H10" i="5"/>
  <c r="G10" i="5"/>
  <c r="L9" i="5"/>
  <c r="H9" i="5"/>
  <c r="G9" i="5"/>
  <c r="L8" i="5"/>
  <c r="H8" i="5"/>
  <c r="G8" i="5"/>
  <c r="L7" i="5"/>
  <c r="H7" i="5"/>
  <c r="G7" i="5"/>
  <c r="L6" i="5"/>
  <c r="H6" i="5"/>
  <c r="G6" i="5"/>
  <c r="K5" i="5"/>
  <c r="L4" i="5"/>
  <c r="K4" i="5"/>
  <c r="J4" i="5"/>
  <c r="J5" i="5" s="1"/>
  <c r="I4" i="5"/>
  <c r="I5" i="5" s="1"/>
  <c r="G4" i="5"/>
  <c r="F4" i="5"/>
  <c r="F5" i="5" s="1"/>
  <c r="E4" i="5"/>
  <c r="E5" i="5" s="1"/>
  <c r="D4" i="5"/>
  <c r="D5" i="5" s="1"/>
  <c r="D2" i="5"/>
  <c r="V68" i="4"/>
  <c r="U68" i="4"/>
  <c r="U69" i="4" s="1"/>
  <c r="T68" i="4"/>
  <c r="T69" i="4" s="1"/>
  <c r="S68" i="4"/>
  <c r="R68" i="4"/>
  <c r="P68" i="4"/>
  <c r="P69" i="4" s="1"/>
  <c r="O68" i="4"/>
  <c r="O69" i="4" s="1"/>
  <c r="N68" i="4"/>
  <c r="Q68" i="4" s="1"/>
  <c r="K68" i="4"/>
  <c r="L68" i="4" s="1"/>
  <c r="J68" i="4"/>
  <c r="I68" i="4"/>
  <c r="I69" i="4" s="1"/>
  <c r="F68" i="4"/>
  <c r="G68" i="4" s="1"/>
  <c r="E68" i="4"/>
  <c r="E69" i="4" s="1"/>
  <c r="D68" i="4"/>
  <c r="D69" i="4" s="1"/>
  <c r="W67" i="4"/>
  <c r="V67" i="4"/>
  <c r="R67" i="4"/>
  <c r="Q67" i="4"/>
  <c r="M67" i="4"/>
  <c r="L67" i="4"/>
  <c r="H67" i="4"/>
  <c r="G67" i="4"/>
  <c r="V66" i="4"/>
  <c r="Q66" i="4"/>
  <c r="L66" i="4"/>
  <c r="G66" i="4"/>
  <c r="V65" i="4"/>
  <c r="Q65" i="4"/>
  <c r="L65" i="4"/>
  <c r="G65" i="4"/>
  <c r="V64" i="4"/>
  <c r="Q64" i="4"/>
  <c r="L64" i="4"/>
  <c r="G64" i="4"/>
  <c r="V63" i="4"/>
  <c r="Q63" i="4"/>
  <c r="L63" i="4"/>
  <c r="G63" i="4"/>
  <c r="V62" i="4"/>
  <c r="Q62" i="4"/>
  <c r="L62" i="4"/>
  <c r="G62" i="4"/>
  <c r="V61" i="4"/>
  <c r="Q61" i="4"/>
  <c r="L61" i="4"/>
  <c r="G61" i="4"/>
  <c r="W60" i="4"/>
  <c r="V60" i="4"/>
  <c r="R60" i="4"/>
  <c r="Q60" i="4"/>
  <c r="M60" i="4"/>
  <c r="L60" i="4"/>
  <c r="H60" i="4"/>
  <c r="G60" i="4"/>
  <c r="V59" i="4"/>
  <c r="U59" i="4"/>
  <c r="T59" i="4"/>
  <c r="S59" i="4"/>
  <c r="W59" i="4" s="1"/>
  <c r="R59" i="4"/>
  <c r="P59" i="4"/>
  <c r="O59" i="4"/>
  <c r="N59" i="4"/>
  <c r="Q59" i="4" s="1"/>
  <c r="K59" i="4"/>
  <c r="L59" i="4" s="1"/>
  <c r="J59" i="4"/>
  <c r="I59" i="4"/>
  <c r="M59" i="4" s="1"/>
  <c r="F59" i="4"/>
  <c r="G59" i="4" s="1"/>
  <c r="E59" i="4"/>
  <c r="D59" i="4"/>
  <c r="W58" i="4"/>
  <c r="V58" i="4"/>
  <c r="R58" i="4"/>
  <c r="Q58" i="4"/>
  <c r="M58" i="4"/>
  <c r="L58" i="4"/>
  <c r="H58" i="4"/>
  <c r="G58" i="4"/>
  <c r="V57" i="4"/>
  <c r="U57" i="4"/>
  <c r="T57" i="4"/>
  <c r="S57" i="4"/>
  <c r="W57" i="4" s="1"/>
  <c r="R57" i="4"/>
  <c r="P57" i="4"/>
  <c r="Q57" i="4" s="1"/>
  <c r="O57" i="4"/>
  <c r="N57" i="4"/>
  <c r="K57" i="4"/>
  <c r="L57" i="4" s="1"/>
  <c r="J57" i="4"/>
  <c r="I57" i="4"/>
  <c r="M57" i="4" s="1"/>
  <c r="F57" i="4"/>
  <c r="G57" i="4" s="1"/>
  <c r="E57" i="4"/>
  <c r="D57" i="4"/>
  <c r="H57" i="4" s="1"/>
  <c r="W56" i="4"/>
  <c r="V56" i="4"/>
  <c r="R56" i="4"/>
  <c r="Q56" i="4"/>
  <c r="M56" i="4"/>
  <c r="L56" i="4"/>
  <c r="H56" i="4"/>
  <c r="G56" i="4"/>
  <c r="W55" i="4"/>
  <c r="V55" i="4"/>
  <c r="R55" i="4"/>
  <c r="Q55" i="4"/>
  <c r="M55" i="4"/>
  <c r="L55" i="4"/>
  <c r="H55" i="4"/>
  <c r="G55" i="4"/>
  <c r="W54" i="4"/>
  <c r="V54" i="4"/>
  <c r="R54" i="4"/>
  <c r="Q54" i="4"/>
  <c r="M54" i="4"/>
  <c r="L54" i="4"/>
  <c r="H54" i="4"/>
  <c r="G54" i="4"/>
  <c r="W53" i="4"/>
  <c r="V53" i="4"/>
  <c r="R53" i="4"/>
  <c r="Q53" i="4"/>
  <c r="M53" i="4"/>
  <c r="L53" i="4"/>
  <c r="H53" i="4"/>
  <c r="G53" i="4"/>
  <c r="W52" i="4"/>
  <c r="V52" i="4"/>
  <c r="R52" i="4"/>
  <c r="Q52" i="4"/>
  <c r="M52" i="4"/>
  <c r="L52" i="4"/>
  <c r="H52" i="4"/>
  <c r="G52" i="4"/>
  <c r="W51" i="4"/>
  <c r="V51" i="4"/>
  <c r="R51" i="4"/>
  <c r="Q51" i="4"/>
  <c r="M51" i="4"/>
  <c r="L51" i="4"/>
  <c r="H51" i="4"/>
  <c r="G51" i="4"/>
  <c r="W50" i="4"/>
  <c r="V50" i="4"/>
  <c r="R50" i="4"/>
  <c r="Q50" i="4"/>
  <c r="M50" i="4"/>
  <c r="L50" i="4"/>
  <c r="H50" i="4"/>
  <c r="G50" i="4"/>
  <c r="V49" i="4"/>
  <c r="U49" i="4"/>
  <c r="T49" i="4"/>
  <c r="S49" i="4"/>
  <c r="W49" i="4" s="1"/>
  <c r="R49" i="4"/>
  <c r="P49" i="4"/>
  <c r="O49" i="4"/>
  <c r="N49" i="4"/>
  <c r="Q49" i="4" s="1"/>
  <c r="K49" i="4"/>
  <c r="L49" i="4" s="1"/>
  <c r="J49" i="4"/>
  <c r="I49" i="4"/>
  <c r="M49" i="4" s="1"/>
  <c r="F49" i="4"/>
  <c r="G49" i="4" s="1"/>
  <c r="E49" i="4"/>
  <c r="D49" i="4"/>
  <c r="W48" i="4"/>
  <c r="V48" i="4"/>
  <c r="R48" i="4"/>
  <c r="Q48" i="4"/>
  <c r="M48" i="4"/>
  <c r="L48" i="4"/>
  <c r="H48" i="4"/>
  <c r="G48" i="4"/>
  <c r="V47" i="4"/>
  <c r="Q47" i="4"/>
  <c r="V46" i="4"/>
  <c r="Q46" i="4"/>
  <c r="W45" i="4"/>
  <c r="V45" i="4"/>
  <c r="R45" i="4"/>
  <c r="Q45" i="4"/>
  <c r="M45" i="4"/>
  <c r="L45" i="4"/>
  <c r="H45" i="4"/>
  <c r="G45" i="4"/>
  <c r="W44" i="4"/>
  <c r="V44" i="4"/>
  <c r="R44" i="4"/>
  <c r="Q44" i="4"/>
  <c r="M44" i="4"/>
  <c r="L44" i="4"/>
  <c r="H44" i="4"/>
  <c r="G44" i="4"/>
  <c r="W43" i="4"/>
  <c r="V43" i="4"/>
  <c r="R43" i="4"/>
  <c r="Q43" i="4"/>
  <c r="M43" i="4"/>
  <c r="L43" i="4"/>
  <c r="H43" i="4"/>
  <c r="G43" i="4"/>
  <c r="W42" i="4"/>
  <c r="V42" i="4"/>
  <c r="R42" i="4"/>
  <c r="Q42" i="4"/>
  <c r="M42" i="4"/>
  <c r="L42" i="4"/>
  <c r="H42" i="4"/>
  <c r="G42" i="4"/>
  <c r="W41" i="4"/>
  <c r="V41" i="4"/>
  <c r="R41" i="4"/>
  <c r="Q41" i="4"/>
  <c r="M41" i="4"/>
  <c r="L41" i="4"/>
  <c r="H41" i="4"/>
  <c r="G41" i="4"/>
  <c r="W40" i="4"/>
  <c r="V40" i="4"/>
  <c r="R40" i="4"/>
  <c r="Q40" i="4"/>
  <c r="M40" i="4"/>
  <c r="L40" i="4"/>
  <c r="H40" i="4"/>
  <c r="G40" i="4"/>
  <c r="W39" i="4"/>
  <c r="V39" i="4"/>
  <c r="R39" i="4"/>
  <c r="Q39" i="4"/>
  <c r="M39" i="4"/>
  <c r="L39" i="4"/>
  <c r="H39" i="4"/>
  <c r="G39" i="4"/>
  <c r="W38" i="4"/>
  <c r="V38" i="4"/>
  <c r="R38" i="4"/>
  <c r="Q38" i="4"/>
  <c r="M38" i="4"/>
  <c r="L38" i="4"/>
  <c r="H38" i="4"/>
  <c r="G38" i="4"/>
  <c r="W37" i="4"/>
  <c r="V37" i="4"/>
  <c r="R37" i="4"/>
  <c r="Q37" i="4"/>
  <c r="M37" i="4"/>
  <c r="L37" i="4"/>
  <c r="H37" i="4"/>
  <c r="G37" i="4"/>
  <c r="W36" i="4"/>
  <c r="V36" i="4"/>
  <c r="R36" i="4"/>
  <c r="Q36" i="4"/>
  <c r="M36" i="4"/>
  <c r="L36" i="4"/>
  <c r="H36" i="4"/>
  <c r="G36" i="4"/>
  <c r="W35" i="4"/>
  <c r="V35" i="4"/>
  <c r="R35" i="4"/>
  <c r="Q35" i="4"/>
  <c r="M35" i="4"/>
  <c r="L35" i="4"/>
  <c r="H35" i="4"/>
  <c r="G35" i="4"/>
  <c r="W34" i="4"/>
  <c r="V34" i="4"/>
  <c r="R34" i="4"/>
  <c r="Q34" i="4"/>
  <c r="M34" i="4"/>
  <c r="L34" i="4"/>
  <c r="H34" i="4"/>
  <c r="G34" i="4"/>
  <c r="W33" i="4"/>
  <c r="V33" i="4"/>
  <c r="R33" i="4"/>
  <c r="Q33" i="4"/>
  <c r="M33" i="4"/>
  <c r="L33" i="4"/>
  <c r="H33" i="4"/>
  <c r="G33" i="4"/>
  <c r="W32" i="4"/>
  <c r="V32" i="4"/>
  <c r="R32" i="4"/>
  <c r="Q32" i="4"/>
  <c r="M32" i="4"/>
  <c r="L32" i="4"/>
  <c r="H32" i="4"/>
  <c r="G32" i="4"/>
  <c r="W31" i="4"/>
  <c r="V31" i="4"/>
  <c r="R31" i="4"/>
  <c r="Q31" i="4"/>
  <c r="M31" i="4"/>
  <c r="L31" i="4"/>
  <c r="H31" i="4"/>
  <c r="G31" i="4"/>
  <c r="W30" i="4"/>
  <c r="V30" i="4"/>
  <c r="R30" i="4"/>
  <c r="Q30" i="4"/>
  <c r="M30" i="4"/>
  <c r="L30" i="4"/>
  <c r="H30" i="4"/>
  <c r="G30" i="4"/>
  <c r="V29" i="4"/>
  <c r="U29" i="4"/>
  <c r="T29" i="4"/>
  <c r="S29" i="4"/>
  <c r="W29" i="4" s="1"/>
  <c r="R29" i="4"/>
  <c r="P29" i="4"/>
  <c r="O29" i="4"/>
  <c r="N29" i="4"/>
  <c r="Q29" i="4" s="1"/>
  <c r="K29" i="4"/>
  <c r="L29" i="4" s="1"/>
  <c r="J29" i="4"/>
  <c r="J69" i="4" s="1"/>
  <c r="I29" i="4"/>
  <c r="F29" i="4"/>
  <c r="G29" i="4" s="1"/>
  <c r="E29" i="4"/>
  <c r="D29" i="4"/>
  <c r="W28" i="4"/>
  <c r="V28" i="4"/>
  <c r="R28" i="4"/>
  <c r="Q28" i="4"/>
  <c r="M28" i="4"/>
  <c r="L28" i="4"/>
  <c r="H28" i="4"/>
  <c r="G28" i="4"/>
  <c r="W27" i="4"/>
  <c r="V27" i="4"/>
  <c r="R27" i="4"/>
  <c r="Q27" i="4"/>
  <c r="M27" i="4"/>
  <c r="L27" i="4"/>
  <c r="H27" i="4"/>
  <c r="G27" i="4"/>
  <c r="W26" i="4"/>
  <c r="V26" i="4"/>
  <c r="R26" i="4"/>
  <c r="Q26" i="4"/>
  <c r="M26" i="4"/>
  <c r="L26" i="4"/>
  <c r="H26" i="4"/>
  <c r="G26" i="4"/>
  <c r="W25" i="4"/>
  <c r="V25" i="4"/>
  <c r="R25" i="4"/>
  <c r="Q25" i="4"/>
  <c r="M25" i="4"/>
  <c r="L25" i="4"/>
  <c r="H25" i="4"/>
  <c r="G25" i="4"/>
  <c r="W24" i="4"/>
  <c r="V24" i="4"/>
  <c r="R24" i="4"/>
  <c r="Q24" i="4"/>
  <c r="M24" i="4"/>
  <c r="L24" i="4"/>
  <c r="H24" i="4"/>
  <c r="G24" i="4"/>
  <c r="W23" i="4"/>
  <c r="V23" i="4"/>
  <c r="R23" i="4"/>
  <c r="Q23" i="4"/>
  <c r="M23" i="4"/>
  <c r="L23" i="4"/>
  <c r="H23" i="4"/>
  <c r="G23" i="4"/>
  <c r="W22" i="4"/>
  <c r="V22" i="4"/>
  <c r="R22" i="4"/>
  <c r="Q22" i="4"/>
  <c r="M22" i="4"/>
  <c r="L22" i="4"/>
  <c r="H22" i="4"/>
  <c r="G22" i="4"/>
  <c r="W21" i="4"/>
  <c r="V21" i="4"/>
  <c r="R21" i="4"/>
  <c r="Q21" i="4"/>
  <c r="M21" i="4"/>
  <c r="L21" i="4"/>
  <c r="H21" i="4"/>
  <c r="G21" i="4"/>
  <c r="W20" i="4"/>
  <c r="V20" i="4"/>
  <c r="R20" i="4"/>
  <c r="Q20" i="4"/>
  <c r="M20" i="4"/>
  <c r="L20" i="4"/>
  <c r="H20" i="4"/>
  <c r="G20" i="4"/>
  <c r="W19" i="4"/>
  <c r="V19" i="4"/>
  <c r="R19" i="4"/>
  <c r="Q19" i="4"/>
  <c r="M19" i="4"/>
  <c r="L19" i="4"/>
  <c r="H19" i="4"/>
  <c r="G19" i="4"/>
  <c r="W18" i="4"/>
  <c r="V18" i="4"/>
  <c r="R18" i="4"/>
  <c r="Q18" i="4"/>
  <c r="M18" i="4"/>
  <c r="L18" i="4"/>
  <c r="H18" i="4"/>
  <c r="G18" i="4"/>
  <c r="W17" i="4"/>
  <c r="V17" i="4"/>
  <c r="R17" i="4"/>
  <c r="Q17" i="4"/>
  <c r="M17" i="4"/>
  <c r="L17" i="4"/>
  <c r="H17" i="4"/>
  <c r="G17" i="4"/>
  <c r="W16" i="4"/>
  <c r="V16" i="4"/>
  <c r="R16" i="4"/>
  <c r="Q16" i="4"/>
  <c r="M16" i="4"/>
  <c r="L16" i="4"/>
  <c r="H16" i="4"/>
  <c r="G16" i="4"/>
  <c r="W15" i="4"/>
  <c r="V15" i="4"/>
  <c r="R15" i="4"/>
  <c r="Q15" i="4"/>
  <c r="M15" i="4"/>
  <c r="L15" i="4"/>
  <c r="H15" i="4"/>
  <c r="G15" i="4"/>
  <c r="W14" i="4"/>
  <c r="V14" i="4"/>
  <c r="R14" i="4"/>
  <c r="Q14" i="4"/>
  <c r="M14" i="4"/>
  <c r="L14" i="4"/>
  <c r="H14" i="4"/>
  <c r="G14" i="4"/>
  <c r="W13" i="4"/>
  <c r="V13" i="4"/>
  <c r="R13" i="4"/>
  <c r="Q13" i="4"/>
  <c r="M13" i="4"/>
  <c r="L13" i="4"/>
  <c r="H13" i="4"/>
  <c r="G13" i="4"/>
  <c r="W12" i="4"/>
  <c r="V12" i="4"/>
  <c r="R12" i="4"/>
  <c r="Q12" i="4"/>
  <c r="M12" i="4"/>
  <c r="L12" i="4"/>
  <c r="H12" i="4"/>
  <c r="G12" i="4"/>
  <c r="W11" i="4"/>
  <c r="V11" i="4"/>
  <c r="R11" i="4"/>
  <c r="Q11" i="4"/>
  <c r="M11" i="4"/>
  <c r="L11" i="4"/>
  <c r="H11" i="4"/>
  <c r="G11" i="4"/>
  <c r="W10" i="4"/>
  <c r="V10" i="4"/>
  <c r="R10" i="4"/>
  <c r="Q10" i="4"/>
  <c r="M10" i="4"/>
  <c r="L10" i="4"/>
  <c r="H10" i="4"/>
  <c r="G10" i="4"/>
  <c r="W9" i="4"/>
  <c r="V9" i="4"/>
  <c r="R9" i="4"/>
  <c r="Q9" i="4"/>
  <c r="M9" i="4"/>
  <c r="L9" i="4"/>
  <c r="H9" i="4"/>
  <c r="G9" i="4"/>
  <c r="W8" i="4"/>
  <c r="V8" i="4"/>
  <c r="R8" i="4"/>
  <c r="Q8" i="4"/>
  <c r="M8" i="4"/>
  <c r="L8" i="4"/>
  <c r="H8" i="4"/>
  <c r="G8" i="4"/>
  <c r="F7" i="4"/>
  <c r="V6" i="4"/>
  <c r="U6" i="4"/>
  <c r="U7" i="4" s="1"/>
  <c r="T6" i="4"/>
  <c r="T7" i="4" s="1"/>
  <c r="S6" i="4"/>
  <c r="S7" i="4" s="1"/>
  <c r="Q6" i="4"/>
  <c r="P6" i="4"/>
  <c r="P7" i="4" s="1"/>
  <c r="O6" i="4"/>
  <c r="O7" i="4" s="1"/>
  <c r="N6" i="4"/>
  <c r="N7" i="4" s="1"/>
  <c r="L6" i="4"/>
  <c r="K6" i="4"/>
  <c r="K7" i="4" s="1"/>
  <c r="J6" i="4"/>
  <c r="J7" i="4" s="1"/>
  <c r="I6" i="4"/>
  <c r="I7" i="4" s="1"/>
  <c r="G6" i="4"/>
  <c r="F6" i="4"/>
  <c r="E6" i="4"/>
  <c r="E7" i="4" s="1"/>
  <c r="D6" i="4"/>
  <c r="D7" i="4" s="1"/>
  <c r="B3" i="4"/>
  <c r="J66" i="3"/>
  <c r="I66" i="3"/>
  <c r="F66" i="3"/>
  <c r="E66" i="3"/>
  <c r="E67" i="3" s="1"/>
  <c r="D66" i="3"/>
  <c r="H66" i="3" s="1"/>
  <c r="L65" i="3"/>
  <c r="H65" i="3"/>
  <c r="G65" i="3"/>
  <c r="L64" i="3"/>
  <c r="G64" i="3"/>
  <c r="L63" i="3"/>
  <c r="G63" i="3"/>
  <c r="L62" i="3"/>
  <c r="G62" i="3"/>
  <c r="L61" i="3"/>
  <c r="G61" i="3"/>
  <c r="L60" i="3"/>
  <c r="G60" i="3"/>
  <c r="L59" i="3"/>
  <c r="G59" i="3"/>
  <c r="L58" i="3"/>
  <c r="H58" i="3"/>
  <c r="G58" i="3"/>
  <c r="K57" i="3"/>
  <c r="F57" i="3"/>
  <c r="E57" i="3"/>
  <c r="J57" i="3" s="1"/>
  <c r="D57" i="3"/>
  <c r="G57" i="3" s="1"/>
  <c r="L56" i="3"/>
  <c r="H56" i="3"/>
  <c r="G56" i="3"/>
  <c r="K55" i="3"/>
  <c r="H55" i="3"/>
  <c r="F55" i="3"/>
  <c r="E55" i="3"/>
  <c r="J55" i="3" s="1"/>
  <c r="D55" i="3"/>
  <c r="G55" i="3" s="1"/>
  <c r="L54" i="3"/>
  <c r="H54" i="3"/>
  <c r="G54" i="3"/>
  <c r="L53" i="3"/>
  <c r="H53" i="3"/>
  <c r="G53" i="3"/>
  <c r="L52" i="3"/>
  <c r="H52" i="3"/>
  <c r="G52" i="3"/>
  <c r="L51" i="3"/>
  <c r="H51" i="3"/>
  <c r="G51" i="3"/>
  <c r="L50" i="3"/>
  <c r="H50" i="3"/>
  <c r="G50" i="3"/>
  <c r="L49" i="3"/>
  <c r="H49" i="3"/>
  <c r="G49" i="3"/>
  <c r="L48" i="3"/>
  <c r="H48" i="3"/>
  <c r="G48" i="3"/>
  <c r="J47" i="3"/>
  <c r="I47" i="3"/>
  <c r="F47" i="3"/>
  <c r="K47" i="3" s="1"/>
  <c r="E47" i="3"/>
  <c r="D47" i="3"/>
  <c r="H47" i="3" s="1"/>
  <c r="L46" i="3"/>
  <c r="H46" i="3"/>
  <c r="G46" i="3"/>
  <c r="L45" i="3"/>
  <c r="G45" i="3"/>
  <c r="L44" i="3"/>
  <c r="G44" i="3"/>
  <c r="L43" i="3"/>
  <c r="H43" i="3"/>
  <c r="G43" i="3"/>
  <c r="L42" i="3"/>
  <c r="H42" i="3"/>
  <c r="G42" i="3"/>
  <c r="L41" i="3"/>
  <c r="H41" i="3"/>
  <c r="G41" i="3"/>
  <c r="L40" i="3"/>
  <c r="H40" i="3"/>
  <c r="G40" i="3"/>
  <c r="L39" i="3"/>
  <c r="H39" i="3"/>
  <c r="G39" i="3"/>
  <c r="L38" i="3"/>
  <c r="H38" i="3"/>
  <c r="G38" i="3"/>
  <c r="L37" i="3"/>
  <c r="H37" i="3"/>
  <c r="G37" i="3"/>
  <c r="L36" i="3"/>
  <c r="H36" i="3"/>
  <c r="G36" i="3"/>
  <c r="L35" i="3"/>
  <c r="H35" i="3"/>
  <c r="G35" i="3"/>
  <c r="L34" i="3"/>
  <c r="H34" i="3"/>
  <c r="G34" i="3"/>
  <c r="L33" i="3"/>
  <c r="H33" i="3"/>
  <c r="G33" i="3"/>
  <c r="L32" i="3"/>
  <c r="H32" i="3"/>
  <c r="G32" i="3"/>
  <c r="L31" i="3"/>
  <c r="H31" i="3"/>
  <c r="G31" i="3"/>
  <c r="L30" i="3"/>
  <c r="H30" i="3"/>
  <c r="G30" i="3"/>
  <c r="L29" i="3"/>
  <c r="H29" i="3"/>
  <c r="G29" i="3"/>
  <c r="L28" i="3"/>
  <c r="H28" i="3"/>
  <c r="G28" i="3"/>
  <c r="J27" i="3"/>
  <c r="I27" i="3"/>
  <c r="F27" i="3"/>
  <c r="G27" i="3" s="1"/>
  <c r="E27" i="3"/>
  <c r="D27" i="3"/>
  <c r="H27" i="3" s="1"/>
  <c r="L26" i="3"/>
  <c r="H26" i="3"/>
  <c r="G26" i="3"/>
  <c r="L25" i="3"/>
  <c r="H25" i="3"/>
  <c r="G25" i="3"/>
  <c r="L24" i="3"/>
  <c r="H24" i="3"/>
  <c r="G24" i="3"/>
  <c r="L23" i="3"/>
  <c r="H23" i="3"/>
  <c r="G23" i="3"/>
  <c r="L22" i="3"/>
  <c r="H22" i="3"/>
  <c r="G22" i="3"/>
  <c r="L21" i="3"/>
  <c r="H21" i="3"/>
  <c r="G21" i="3"/>
  <c r="L20" i="3"/>
  <c r="H20" i="3"/>
  <c r="G20" i="3"/>
  <c r="L19" i="3"/>
  <c r="H19" i="3"/>
  <c r="G19" i="3"/>
  <c r="L18" i="3"/>
  <c r="H18" i="3"/>
  <c r="G18" i="3"/>
  <c r="L17" i="3"/>
  <c r="H17" i="3"/>
  <c r="G17" i="3"/>
  <c r="L16" i="3"/>
  <c r="H16" i="3"/>
  <c r="G16" i="3"/>
  <c r="L15" i="3"/>
  <c r="H15" i="3"/>
  <c r="G15" i="3"/>
  <c r="L14" i="3"/>
  <c r="H14" i="3"/>
  <c r="G14" i="3"/>
  <c r="L13" i="3"/>
  <c r="H13" i="3"/>
  <c r="G13" i="3"/>
  <c r="L12" i="3"/>
  <c r="H12" i="3"/>
  <c r="G12" i="3"/>
  <c r="L11" i="3"/>
  <c r="H11" i="3"/>
  <c r="G11" i="3"/>
  <c r="L10" i="3"/>
  <c r="H10" i="3"/>
  <c r="G10" i="3"/>
  <c r="L9" i="3"/>
  <c r="H9" i="3"/>
  <c r="G9" i="3"/>
  <c r="L8" i="3"/>
  <c r="H8" i="3"/>
  <c r="G8" i="3"/>
  <c r="L7" i="3"/>
  <c r="H7" i="3"/>
  <c r="G7" i="3"/>
  <c r="L6" i="3"/>
  <c r="H6" i="3"/>
  <c r="G6" i="3"/>
  <c r="L4" i="3"/>
  <c r="K4" i="3"/>
  <c r="K5" i="3" s="1"/>
  <c r="J4" i="3"/>
  <c r="J5" i="3" s="1"/>
  <c r="I4" i="3"/>
  <c r="I5" i="3" s="1"/>
  <c r="G4" i="3"/>
  <c r="F4" i="3"/>
  <c r="F5" i="3" s="1"/>
  <c r="E4" i="3"/>
  <c r="E5" i="3" s="1"/>
  <c r="D4" i="3"/>
  <c r="D5" i="3" s="1"/>
  <c r="D2" i="3"/>
  <c r="V68" i="2"/>
  <c r="U68" i="2"/>
  <c r="T68" i="2"/>
  <c r="S68" i="2"/>
  <c r="W68" i="2" s="1"/>
  <c r="P68" i="2"/>
  <c r="Q68" i="2" s="1"/>
  <c r="O68" i="2"/>
  <c r="N68" i="2"/>
  <c r="R68" i="2" s="1"/>
  <c r="K68" i="2"/>
  <c r="L68" i="2" s="1"/>
  <c r="J68" i="2"/>
  <c r="I68" i="2"/>
  <c r="M68" i="2" s="1"/>
  <c r="F68" i="2"/>
  <c r="G68" i="2" s="1"/>
  <c r="E68" i="2"/>
  <c r="D68" i="2"/>
  <c r="H68" i="2" s="1"/>
  <c r="W67" i="2"/>
  <c r="V67" i="2"/>
  <c r="R67" i="2"/>
  <c r="Q67" i="2"/>
  <c r="M67" i="2"/>
  <c r="L67" i="2"/>
  <c r="H67" i="2"/>
  <c r="G67" i="2"/>
  <c r="W66" i="2"/>
  <c r="V66" i="2"/>
  <c r="R66" i="2"/>
  <c r="Q66" i="2"/>
  <c r="M66" i="2"/>
  <c r="L66" i="2"/>
  <c r="H66" i="2"/>
  <c r="G66" i="2"/>
  <c r="W65" i="2"/>
  <c r="V65" i="2"/>
  <c r="R65" i="2"/>
  <c r="Q65" i="2"/>
  <c r="M65" i="2"/>
  <c r="L65" i="2"/>
  <c r="H65" i="2"/>
  <c r="G65" i="2"/>
  <c r="W64" i="2"/>
  <c r="V64" i="2"/>
  <c r="R64" i="2"/>
  <c r="Q64" i="2"/>
  <c r="M64" i="2"/>
  <c r="L64" i="2"/>
  <c r="H64" i="2"/>
  <c r="G64" i="2"/>
  <c r="W63" i="2"/>
  <c r="V63" i="2"/>
  <c r="R63" i="2"/>
  <c r="Q63" i="2"/>
  <c r="M63" i="2"/>
  <c r="L63" i="2"/>
  <c r="H63" i="2"/>
  <c r="G63" i="2"/>
  <c r="W62" i="2"/>
  <c r="V62" i="2"/>
  <c r="R62" i="2"/>
  <c r="Q62" i="2"/>
  <c r="M62" i="2"/>
  <c r="L62" i="2"/>
  <c r="H62" i="2"/>
  <c r="G62" i="2"/>
  <c r="W61" i="2"/>
  <c r="V61" i="2"/>
  <c r="R61" i="2"/>
  <c r="Q61" i="2"/>
  <c r="M61" i="2"/>
  <c r="L61" i="2"/>
  <c r="H61" i="2"/>
  <c r="G61" i="2"/>
  <c r="W60" i="2"/>
  <c r="V60" i="2"/>
  <c r="R60" i="2"/>
  <c r="Q60" i="2"/>
  <c r="M60" i="2"/>
  <c r="L60" i="2"/>
  <c r="H60" i="2"/>
  <c r="G60" i="2"/>
  <c r="V59" i="2"/>
  <c r="U59" i="2"/>
  <c r="U69" i="2" s="1"/>
  <c r="T59" i="2"/>
  <c r="T69" i="2" s="1"/>
  <c r="S59" i="2"/>
  <c r="S69" i="2" s="1"/>
  <c r="W69" i="2" s="1"/>
  <c r="P59" i="2"/>
  <c r="Q59" i="2" s="1"/>
  <c r="O59" i="2"/>
  <c r="O69" i="2" s="1"/>
  <c r="N59" i="2"/>
  <c r="R59" i="2" s="1"/>
  <c r="K59" i="2"/>
  <c r="L59" i="2" s="1"/>
  <c r="J59" i="2"/>
  <c r="J69" i="2" s="1"/>
  <c r="I59" i="2"/>
  <c r="I69" i="2" s="1"/>
  <c r="F59" i="2"/>
  <c r="F69" i="2" s="1"/>
  <c r="G69" i="2" s="1"/>
  <c r="E59" i="2"/>
  <c r="E69" i="2" s="1"/>
  <c r="D59" i="2"/>
  <c r="D69" i="2" s="1"/>
  <c r="W58" i="2"/>
  <c r="V58" i="2"/>
  <c r="R58" i="2"/>
  <c r="Q58" i="2"/>
  <c r="M58" i="2"/>
  <c r="L58" i="2"/>
  <c r="H58" i="2"/>
  <c r="G58" i="2"/>
  <c r="V57" i="2"/>
  <c r="U57" i="2"/>
  <c r="T57" i="2"/>
  <c r="S57" i="2"/>
  <c r="W57" i="2" s="1"/>
  <c r="P57" i="2"/>
  <c r="Q57" i="2" s="1"/>
  <c r="O57" i="2"/>
  <c r="N57" i="2"/>
  <c r="R57" i="2" s="1"/>
  <c r="K57" i="2"/>
  <c r="L57" i="2" s="1"/>
  <c r="J57" i="2"/>
  <c r="I57" i="2"/>
  <c r="M57" i="2" s="1"/>
  <c r="F57" i="2"/>
  <c r="G57" i="2" s="1"/>
  <c r="E57" i="2"/>
  <c r="D57" i="2"/>
  <c r="H57" i="2" s="1"/>
  <c r="W56" i="2"/>
  <c r="V56" i="2"/>
  <c r="R56" i="2"/>
  <c r="Q56" i="2"/>
  <c r="M56" i="2"/>
  <c r="L56" i="2"/>
  <c r="H56" i="2"/>
  <c r="G56" i="2"/>
  <c r="W55" i="2"/>
  <c r="V55" i="2"/>
  <c r="R55" i="2"/>
  <c r="Q55" i="2"/>
  <c r="M55" i="2"/>
  <c r="L55" i="2"/>
  <c r="H55" i="2"/>
  <c r="G55" i="2"/>
  <c r="W54" i="2"/>
  <c r="V54" i="2"/>
  <c r="R54" i="2"/>
  <c r="Q54" i="2"/>
  <c r="M54" i="2"/>
  <c r="L54" i="2"/>
  <c r="H54" i="2"/>
  <c r="G54" i="2"/>
  <c r="W53" i="2"/>
  <c r="V53" i="2"/>
  <c r="R53" i="2"/>
  <c r="Q53" i="2"/>
  <c r="M53" i="2"/>
  <c r="L53" i="2"/>
  <c r="H53" i="2"/>
  <c r="G53" i="2"/>
  <c r="W52" i="2"/>
  <c r="V52" i="2"/>
  <c r="R52" i="2"/>
  <c r="Q52" i="2"/>
  <c r="M52" i="2"/>
  <c r="L52" i="2"/>
  <c r="H52" i="2"/>
  <c r="G52" i="2"/>
  <c r="W51" i="2"/>
  <c r="V51" i="2"/>
  <c r="R51" i="2"/>
  <c r="Q51" i="2"/>
  <c r="M51" i="2"/>
  <c r="L51" i="2"/>
  <c r="H51" i="2"/>
  <c r="G51" i="2"/>
  <c r="W50" i="2"/>
  <c r="V50" i="2"/>
  <c r="R50" i="2"/>
  <c r="Q50" i="2"/>
  <c r="M50" i="2"/>
  <c r="L50" i="2"/>
  <c r="H50" i="2"/>
  <c r="G50" i="2"/>
  <c r="V49" i="2"/>
  <c r="U49" i="2"/>
  <c r="T49" i="2"/>
  <c r="S49" i="2"/>
  <c r="W49" i="2" s="1"/>
  <c r="P49" i="2"/>
  <c r="Q49" i="2" s="1"/>
  <c r="O49" i="2"/>
  <c r="N49" i="2"/>
  <c r="R49" i="2" s="1"/>
  <c r="K49" i="2"/>
  <c r="L49" i="2" s="1"/>
  <c r="J49" i="2"/>
  <c r="I49" i="2"/>
  <c r="M49" i="2" s="1"/>
  <c r="F49" i="2"/>
  <c r="G49" i="2" s="1"/>
  <c r="E49" i="2"/>
  <c r="D49" i="2"/>
  <c r="H49" i="2" s="1"/>
  <c r="W48" i="2"/>
  <c r="V48" i="2"/>
  <c r="R48" i="2"/>
  <c r="Q48" i="2"/>
  <c r="M48" i="2"/>
  <c r="L48" i="2"/>
  <c r="H48" i="2"/>
  <c r="G48" i="2"/>
  <c r="V47" i="2"/>
  <c r="Q47" i="2"/>
  <c r="V46" i="2"/>
  <c r="Q46" i="2"/>
  <c r="W45" i="2"/>
  <c r="V45" i="2"/>
  <c r="R45" i="2"/>
  <c r="Q45" i="2"/>
  <c r="M45" i="2"/>
  <c r="L45" i="2"/>
  <c r="H45" i="2"/>
  <c r="G45" i="2"/>
  <c r="W44" i="2"/>
  <c r="V44" i="2"/>
  <c r="R44" i="2"/>
  <c r="Q44" i="2"/>
  <c r="M44" i="2"/>
  <c r="L44" i="2"/>
  <c r="H44" i="2"/>
  <c r="G44" i="2"/>
  <c r="W43" i="2"/>
  <c r="V43" i="2"/>
  <c r="R43" i="2"/>
  <c r="Q43" i="2"/>
  <c r="M43" i="2"/>
  <c r="L43" i="2"/>
  <c r="H43" i="2"/>
  <c r="G43" i="2"/>
  <c r="W42" i="2"/>
  <c r="V42" i="2"/>
  <c r="R42" i="2"/>
  <c r="Q42" i="2"/>
  <c r="M42" i="2"/>
  <c r="L42" i="2"/>
  <c r="H42" i="2"/>
  <c r="G42" i="2"/>
  <c r="W41" i="2"/>
  <c r="V41" i="2"/>
  <c r="R41" i="2"/>
  <c r="Q41" i="2"/>
  <c r="M41" i="2"/>
  <c r="L41" i="2"/>
  <c r="H41" i="2"/>
  <c r="G41" i="2"/>
  <c r="W40" i="2"/>
  <c r="V40" i="2"/>
  <c r="R40" i="2"/>
  <c r="Q40" i="2"/>
  <c r="M40" i="2"/>
  <c r="L40" i="2"/>
  <c r="H40" i="2"/>
  <c r="G40" i="2"/>
  <c r="W39" i="2"/>
  <c r="V39" i="2"/>
  <c r="R39" i="2"/>
  <c r="Q39" i="2"/>
  <c r="M39" i="2"/>
  <c r="L39" i="2"/>
  <c r="H39" i="2"/>
  <c r="G39" i="2"/>
  <c r="W38" i="2"/>
  <c r="V38" i="2"/>
  <c r="R38" i="2"/>
  <c r="Q38" i="2"/>
  <c r="M38" i="2"/>
  <c r="L38" i="2"/>
  <c r="H38" i="2"/>
  <c r="G38" i="2"/>
  <c r="W37" i="2"/>
  <c r="V37" i="2"/>
  <c r="R37" i="2"/>
  <c r="Q37" i="2"/>
  <c r="M37" i="2"/>
  <c r="L37" i="2"/>
  <c r="H37" i="2"/>
  <c r="G37" i="2"/>
  <c r="W36" i="2"/>
  <c r="V36" i="2"/>
  <c r="R36" i="2"/>
  <c r="Q36" i="2"/>
  <c r="M36" i="2"/>
  <c r="L36" i="2"/>
  <c r="H36" i="2"/>
  <c r="G36" i="2"/>
  <c r="W35" i="2"/>
  <c r="V35" i="2"/>
  <c r="R35" i="2"/>
  <c r="Q35" i="2"/>
  <c r="M35" i="2"/>
  <c r="L35" i="2"/>
  <c r="H35" i="2"/>
  <c r="G35" i="2"/>
  <c r="W34" i="2"/>
  <c r="V34" i="2"/>
  <c r="R34" i="2"/>
  <c r="Q34" i="2"/>
  <c r="M34" i="2"/>
  <c r="L34" i="2"/>
  <c r="H34" i="2"/>
  <c r="G34" i="2"/>
  <c r="W33" i="2"/>
  <c r="V33" i="2"/>
  <c r="R33" i="2"/>
  <c r="Q33" i="2"/>
  <c r="M33" i="2"/>
  <c r="L33" i="2"/>
  <c r="H33" i="2"/>
  <c r="G33" i="2"/>
  <c r="W32" i="2"/>
  <c r="V32" i="2"/>
  <c r="R32" i="2"/>
  <c r="Q32" i="2"/>
  <c r="M32" i="2"/>
  <c r="L32" i="2"/>
  <c r="H32" i="2"/>
  <c r="G32" i="2"/>
  <c r="W31" i="2"/>
  <c r="V31" i="2"/>
  <c r="R31" i="2"/>
  <c r="Q31" i="2"/>
  <c r="M31" i="2"/>
  <c r="L31" i="2"/>
  <c r="H31" i="2"/>
  <c r="G31" i="2"/>
  <c r="W30" i="2"/>
  <c r="V30" i="2"/>
  <c r="R30" i="2"/>
  <c r="Q30" i="2"/>
  <c r="M30" i="2"/>
  <c r="L30" i="2"/>
  <c r="H30" i="2"/>
  <c r="G30" i="2"/>
  <c r="V29" i="2"/>
  <c r="U29" i="2"/>
  <c r="T29" i="2"/>
  <c r="S29" i="2"/>
  <c r="W29" i="2" s="1"/>
  <c r="P29" i="2"/>
  <c r="Q29" i="2" s="1"/>
  <c r="O29" i="2"/>
  <c r="N29" i="2"/>
  <c r="R29" i="2" s="1"/>
  <c r="K29" i="2"/>
  <c r="L29" i="2" s="1"/>
  <c r="J29" i="2"/>
  <c r="I29" i="2"/>
  <c r="M29" i="2" s="1"/>
  <c r="F29" i="2"/>
  <c r="G29" i="2" s="1"/>
  <c r="E29" i="2"/>
  <c r="D29" i="2"/>
  <c r="H29" i="2" s="1"/>
  <c r="W28" i="2"/>
  <c r="V28" i="2"/>
  <c r="R28" i="2"/>
  <c r="Q28" i="2"/>
  <c r="M28" i="2"/>
  <c r="L28" i="2"/>
  <c r="H28" i="2"/>
  <c r="G28" i="2"/>
  <c r="W27" i="2"/>
  <c r="V27" i="2"/>
  <c r="R27" i="2"/>
  <c r="Q27" i="2"/>
  <c r="M27" i="2"/>
  <c r="L27" i="2"/>
  <c r="H27" i="2"/>
  <c r="G27" i="2"/>
  <c r="W26" i="2"/>
  <c r="V26" i="2"/>
  <c r="R26" i="2"/>
  <c r="Q26" i="2"/>
  <c r="M26" i="2"/>
  <c r="L26" i="2"/>
  <c r="H26" i="2"/>
  <c r="G26" i="2"/>
  <c r="W25" i="2"/>
  <c r="V25" i="2"/>
  <c r="R25" i="2"/>
  <c r="Q25" i="2"/>
  <c r="M25" i="2"/>
  <c r="L25" i="2"/>
  <c r="H25" i="2"/>
  <c r="G25" i="2"/>
  <c r="W24" i="2"/>
  <c r="V24" i="2"/>
  <c r="R24" i="2"/>
  <c r="Q24" i="2"/>
  <c r="M24" i="2"/>
  <c r="L24" i="2"/>
  <c r="H24" i="2"/>
  <c r="G24" i="2"/>
  <c r="W23" i="2"/>
  <c r="V23" i="2"/>
  <c r="R23" i="2"/>
  <c r="Q23" i="2"/>
  <c r="M23" i="2"/>
  <c r="L23" i="2"/>
  <c r="H23" i="2"/>
  <c r="G23" i="2"/>
  <c r="W22" i="2"/>
  <c r="V22" i="2"/>
  <c r="R22" i="2"/>
  <c r="Q22" i="2"/>
  <c r="M22" i="2"/>
  <c r="L22" i="2"/>
  <c r="H22" i="2"/>
  <c r="G22" i="2"/>
  <c r="W21" i="2"/>
  <c r="V21" i="2"/>
  <c r="R21" i="2"/>
  <c r="Q21" i="2"/>
  <c r="M21" i="2"/>
  <c r="L21" i="2"/>
  <c r="H21" i="2"/>
  <c r="G21" i="2"/>
  <c r="W20" i="2"/>
  <c r="V20" i="2"/>
  <c r="R20" i="2"/>
  <c r="Q20" i="2"/>
  <c r="M20" i="2"/>
  <c r="L20" i="2"/>
  <c r="H20" i="2"/>
  <c r="G20" i="2"/>
  <c r="W19" i="2"/>
  <c r="V19" i="2"/>
  <c r="R19" i="2"/>
  <c r="Q19" i="2"/>
  <c r="M19" i="2"/>
  <c r="L19" i="2"/>
  <c r="H19" i="2"/>
  <c r="G19" i="2"/>
  <c r="W18" i="2"/>
  <c r="V18" i="2"/>
  <c r="R18" i="2"/>
  <c r="Q18" i="2"/>
  <c r="M18" i="2"/>
  <c r="L18" i="2"/>
  <c r="H18" i="2"/>
  <c r="G18" i="2"/>
  <c r="W17" i="2"/>
  <c r="V17" i="2"/>
  <c r="R17" i="2"/>
  <c r="Q17" i="2"/>
  <c r="M17" i="2"/>
  <c r="L17" i="2"/>
  <c r="H17" i="2"/>
  <c r="G17" i="2"/>
  <c r="W16" i="2"/>
  <c r="V16" i="2"/>
  <c r="R16" i="2"/>
  <c r="Q16" i="2"/>
  <c r="M16" i="2"/>
  <c r="L16" i="2"/>
  <c r="H16" i="2"/>
  <c r="G16" i="2"/>
  <c r="W15" i="2"/>
  <c r="V15" i="2"/>
  <c r="R15" i="2"/>
  <c r="Q15" i="2"/>
  <c r="M15" i="2"/>
  <c r="L15" i="2"/>
  <c r="H15" i="2"/>
  <c r="G15" i="2"/>
  <c r="W14" i="2"/>
  <c r="V14" i="2"/>
  <c r="R14" i="2"/>
  <c r="Q14" i="2"/>
  <c r="M14" i="2"/>
  <c r="L14" i="2"/>
  <c r="H14" i="2"/>
  <c r="G14" i="2"/>
  <c r="W13" i="2"/>
  <c r="V13" i="2"/>
  <c r="R13" i="2"/>
  <c r="Q13" i="2"/>
  <c r="M13" i="2"/>
  <c r="L13" i="2"/>
  <c r="H13" i="2"/>
  <c r="G13" i="2"/>
  <c r="W12" i="2"/>
  <c r="V12" i="2"/>
  <c r="R12" i="2"/>
  <c r="Q12" i="2"/>
  <c r="M12" i="2"/>
  <c r="L12" i="2"/>
  <c r="H12" i="2"/>
  <c r="G12" i="2"/>
  <c r="W11" i="2"/>
  <c r="V11" i="2"/>
  <c r="R11" i="2"/>
  <c r="Q11" i="2"/>
  <c r="M11" i="2"/>
  <c r="L11" i="2"/>
  <c r="H11" i="2"/>
  <c r="G11" i="2"/>
  <c r="W10" i="2"/>
  <c r="V10" i="2"/>
  <c r="R10" i="2"/>
  <c r="Q10" i="2"/>
  <c r="M10" i="2"/>
  <c r="L10" i="2"/>
  <c r="H10" i="2"/>
  <c r="G10" i="2"/>
  <c r="W9" i="2"/>
  <c r="V9" i="2"/>
  <c r="R9" i="2"/>
  <c r="Q9" i="2"/>
  <c r="M9" i="2"/>
  <c r="L9" i="2"/>
  <c r="H9" i="2"/>
  <c r="G9" i="2"/>
  <c r="W8" i="2"/>
  <c r="V8" i="2"/>
  <c r="R8" i="2"/>
  <c r="Q8" i="2"/>
  <c r="M8" i="2"/>
  <c r="L8" i="2"/>
  <c r="H8" i="2"/>
  <c r="G8" i="2"/>
  <c r="S7" i="2"/>
  <c r="V6" i="2"/>
  <c r="U6" i="2"/>
  <c r="U7" i="2" s="1"/>
  <c r="T6" i="2"/>
  <c r="T7" i="2" s="1"/>
  <c r="S6" i="2"/>
  <c r="Q6" i="2"/>
  <c r="P6" i="2"/>
  <c r="P7" i="2" s="1"/>
  <c r="O6" i="2"/>
  <c r="O7" i="2" s="1"/>
  <c r="N6" i="2"/>
  <c r="N7" i="2" s="1"/>
  <c r="L6" i="2"/>
  <c r="K6" i="2"/>
  <c r="K7" i="2" s="1"/>
  <c r="J6" i="2"/>
  <c r="J7" i="2" s="1"/>
  <c r="I6" i="2"/>
  <c r="I7" i="2" s="1"/>
  <c r="G6" i="2"/>
  <c r="F6" i="2"/>
  <c r="F7" i="2" s="1"/>
  <c r="E6" i="2"/>
  <c r="E7" i="2" s="1"/>
  <c r="D6" i="2"/>
  <c r="D7" i="2" s="1"/>
  <c r="B3" i="2"/>
  <c r="H65" i="1"/>
  <c r="G65" i="1"/>
  <c r="G66" i="1" s="1"/>
  <c r="H66" i="1" s="1"/>
  <c r="E65" i="1"/>
  <c r="E66" i="1" s="1"/>
  <c r="D65" i="1"/>
  <c r="D66" i="1" s="1"/>
  <c r="H64" i="1"/>
  <c r="H63" i="1"/>
  <c r="H62" i="1"/>
  <c r="H61" i="1"/>
  <c r="H60" i="1"/>
  <c r="H59" i="1"/>
  <c r="H58" i="1"/>
  <c r="H57" i="1"/>
  <c r="H56" i="1"/>
  <c r="G56" i="1"/>
  <c r="E56" i="1"/>
  <c r="D56" i="1"/>
  <c r="H55" i="1"/>
  <c r="H54" i="1"/>
  <c r="G54" i="1"/>
  <c r="E54" i="1"/>
  <c r="D54" i="1"/>
  <c r="H53" i="1"/>
  <c r="H52" i="1"/>
  <c r="H51" i="1"/>
  <c r="H50" i="1"/>
  <c r="H49" i="1"/>
  <c r="H48" i="1"/>
  <c r="H47" i="1"/>
  <c r="H46" i="1"/>
  <c r="G46" i="1"/>
  <c r="E46" i="1"/>
  <c r="D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G26" i="1"/>
  <c r="H26" i="1" s="1"/>
  <c r="E26" i="1"/>
  <c r="D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G47" i="7" l="1"/>
  <c r="H55" i="7"/>
  <c r="G57" i="7"/>
  <c r="D67" i="7"/>
  <c r="G66" i="7"/>
  <c r="L58" i="7"/>
  <c r="L6" i="7"/>
  <c r="L10" i="7"/>
  <c r="L14" i="7"/>
  <c r="L18" i="7"/>
  <c r="L22" i="7"/>
  <c r="L26" i="7"/>
  <c r="L38" i="7"/>
  <c r="L46" i="7"/>
  <c r="L57" i="7"/>
  <c r="L8" i="7"/>
  <c r="L12" i="7"/>
  <c r="L16" i="7"/>
  <c r="L20" i="7"/>
  <c r="L24" i="7"/>
  <c r="L28" i="7"/>
  <c r="L32" i="7"/>
  <c r="L51" i="7"/>
  <c r="L7" i="7"/>
  <c r="L11" i="7"/>
  <c r="L15" i="7"/>
  <c r="L19" i="7"/>
  <c r="L23" i="7"/>
  <c r="L27" i="7"/>
  <c r="L39" i="7"/>
  <c r="L43" i="7"/>
  <c r="L50" i="7"/>
  <c r="L54" i="7"/>
  <c r="L55" i="7"/>
  <c r="L63" i="7"/>
  <c r="L57" i="12"/>
  <c r="P30" i="14"/>
  <c r="P34" i="14"/>
  <c r="P38" i="14"/>
  <c r="P42" i="14"/>
  <c r="P50" i="14"/>
  <c r="P54" i="14"/>
  <c r="P59" i="14"/>
  <c r="P61" i="14"/>
  <c r="P65" i="14"/>
  <c r="P6" i="14"/>
  <c r="P10" i="14"/>
  <c r="P14" i="14"/>
  <c r="P18" i="14"/>
  <c r="P22" i="14"/>
  <c r="P26" i="14"/>
  <c r="P29" i="14"/>
  <c r="P33" i="14"/>
  <c r="P37" i="14"/>
  <c r="P41" i="14"/>
  <c r="P49" i="14"/>
  <c r="P53" i="14"/>
  <c r="P56" i="14"/>
  <c r="P58" i="14"/>
  <c r="P60" i="14"/>
  <c r="P64" i="14"/>
  <c r="L47" i="3"/>
  <c r="L31" i="7"/>
  <c r="L35" i="7"/>
  <c r="L30" i="7"/>
  <c r="L34" i="7"/>
  <c r="L42" i="7"/>
  <c r="L49" i="7"/>
  <c r="L53" i="7"/>
  <c r="P8" i="14"/>
  <c r="P12" i="14"/>
  <c r="P16" i="14"/>
  <c r="P20" i="14"/>
  <c r="P24" i="14"/>
  <c r="P48" i="14"/>
  <c r="P52" i="14"/>
  <c r="P63" i="14"/>
  <c r="R66" i="16"/>
  <c r="L29" i="7"/>
  <c r="L33" i="7"/>
  <c r="L41" i="7"/>
  <c r="L45" i="7"/>
  <c r="L48" i="7"/>
  <c r="L52" i="7"/>
  <c r="L56" i="7"/>
  <c r="P7" i="14"/>
  <c r="P11" i="14"/>
  <c r="P15" i="14"/>
  <c r="P19" i="14"/>
  <c r="P23" i="14"/>
  <c r="P47" i="14"/>
  <c r="P51" i="14"/>
  <c r="P62" i="14"/>
  <c r="L36" i="7"/>
  <c r="L40" i="7"/>
  <c r="L44" i="7"/>
  <c r="L47" i="7"/>
  <c r="L66" i="7"/>
  <c r="L27" i="12"/>
  <c r="L47" i="12"/>
  <c r="L55" i="12"/>
  <c r="L47" i="15"/>
  <c r="V69" i="2"/>
  <c r="H69" i="2"/>
  <c r="K55" i="5"/>
  <c r="L55" i="5" s="1"/>
  <c r="G55" i="5"/>
  <c r="G66" i="18"/>
  <c r="N66" i="16"/>
  <c r="Q66" i="16" s="1"/>
  <c r="H66" i="18"/>
  <c r="G59" i="2"/>
  <c r="W59" i="2"/>
  <c r="K69" i="2"/>
  <c r="L69" i="2" s="1"/>
  <c r="G47" i="3"/>
  <c r="H69" i="4"/>
  <c r="N69" i="4"/>
  <c r="R69" i="4" s="1"/>
  <c r="I67" i="5"/>
  <c r="K66" i="6"/>
  <c r="L66" i="6" s="1"/>
  <c r="Q27" i="8"/>
  <c r="R27" i="8"/>
  <c r="N69" i="2"/>
  <c r="I57" i="3"/>
  <c r="L57" i="3" s="1"/>
  <c r="K57" i="5"/>
  <c r="L57" i="5" s="1"/>
  <c r="G57" i="5"/>
  <c r="J55" i="12"/>
  <c r="E67" i="12"/>
  <c r="J67" i="12" s="1"/>
  <c r="H59" i="2"/>
  <c r="P69" i="2"/>
  <c r="Q69" i="2" s="1"/>
  <c r="K27" i="3"/>
  <c r="L27" i="3" s="1"/>
  <c r="I55" i="3"/>
  <c r="L55" i="3" s="1"/>
  <c r="D67" i="3"/>
  <c r="G27" i="5"/>
  <c r="I27" i="5"/>
  <c r="L27" i="5" s="1"/>
  <c r="H55" i="5"/>
  <c r="G55" i="6"/>
  <c r="I55" i="6"/>
  <c r="L55" i="6" s="1"/>
  <c r="F67" i="6"/>
  <c r="M59" i="2"/>
  <c r="H57" i="3"/>
  <c r="F67" i="3"/>
  <c r="K66" i="3"/>
  <c r="L66" i="3" s="1"/>
  <c r="G66" i="3"/>
  <c r="H29" i="4"/>
  <c r="M29" i="4"/>
  <c r="H49" i="4"/>
  <c r="H59" i="4"/>
  <c r="S69" i="4"/>
  <c r="W69" i="4" s="1"/>
  <c r="F69" i="4"/>
  <c r="G69" i="4" s="1"/>
  <c r="G47" i="5"/>
  <c r="I47" i="5"/>
  <c r="L47" i="5" s="1"/>
  <c r="F67" i="5"/>
  <c r="K27" i="6"/>
  <c r="L27" i="6" s="1"/>
  <c r="G27" i="6"/>
  <c r="E67" i="6"/>
  <c r="H47" i="7"/>
  <c r="R47" i="8"/>
  <c r="Q47" i="8"/>
  <c r="I67" i="7"/>
  <c r="I67" i="12"/>
  <c r="W68" i="4"/>
  <c r="K69" i="4"/>
  <c r="L69" i="4" s="1"/>
  <c r="H66" i="5"/>
  <c r="H57" i="6"/>
  <c r="E67" i="7"/>
  <c r="F67" i="7"/>
  <c r="F67" i="8"/>
  <c r="G67" i="8" s="1"/>
  <c r="L27" i="10"/>
  <c r="F67" i="10"/>
  <c r="K66" i="10"/>
  <c r="G66" i="10"/>
  <c r="J47" i="14"/>
  <c r="J47" i="15"/>
  <c r="M47" i="15" s="1"/>
  <c r="E67" i="15"/>
  <c r="F67" i="16"/>
  <c r="G57" i="16"/>
  <c r="H68" i="4"/>
  <c r="I66" i="5"/>
  <c r="L66" i="5" s="1"/>
  <c r="G47" i="6"/>
  <c r="J55" i="6"/>
  <c r="I57" i="6"/>
  <c r="L57" i="6" s="1"/>
  <c r="L61" i="7"/>
  <c r="L65" i="7"/>
  <c r="M67" i="8"/>
  <c r="L27" i="9"/>
  <c r="L47" i="10"/>
  <c r="M27" i="11"/>
  <c r="E67" i="11"/>
  <c r="J67" i="11"/>
  <c r="P67" i="11"/>
  <c r="Q67" i="11" s="1"/>
  <c r="F67" i="12"/>
  <c r="H67" i="12" s="1"/>
  <c r="K66" i="12"/>
  <c r="L66" i="12" s="1"/>
  <c r="G66" i="12"/>
  <c r="F66" i="13"/>
  <c r="P67" i="17"/>
  <c r="M68" i="4"/>
  <c r="L60" i="7"/>
  <c r="L64" i="7"/>
  <c r="D67" i="8"/>
  <c r="J67" i="8"/>
  <c r="Q57" i="8"/>
  <c r="H67" i="9"/>
  <c r="I67" i="9"/>
  <c r="M67" i="9" s="1"/>
  <c r="K67" i="9"/>
  <c r="L55" i="10"/>
  <c r="H67" i="10"/>
  <c r="E67" i="10"/>
  <c r="G47" i="11"/>
  <c r="H57" i="11"/>
  <c r="F67" i="11"/>
  <c r="G67" i="11" s="1"/>
  <c r="K67" i="11"/>
  <c r="L66" i="11"/>
  <c r="N66" i="18"/>
  <c r="R66" i="18" s="1"/>
  <c r="P67" i="8"/>
  <c r="H57" i="9"/>
  <c r="I67" i="11"/>
  <c r="M67" i="11" s="1"/>
  <c r="F46" i="13"/>
  <c r="K67" i="15"/>
  <c r="G67" i="15"/>
  <c r="I67" i="15"/>
  <c r="Q55" i="17"/>
  <c r="F67" i="17"/>
  <c r="G67" i="17" s="1"/>
  <c r="K67" i="17"/>
  <c r="L57" i="17"/>
  <c r="N47" i="14"/>
  <c r="N45" i="14"/>
  <c r="O47" i="18"/>
  <c r="D67" i="18"/>
  <c r="H67" i="18" s="1"/>
  <c r="H57" i="8"/>
  <c r="M57" i="9"/>
  <c r="H66" i="10"/>
  <c r="G55" i="11"/>
  <c r="L57" i="11"/>
  <c r="Q66" i="11"/>
  <c r="N67" i="11"/>
  <c r="G27" i="12"/>
  <c r="G47" i="12"/>
  <c r="G55" i="12"/>
  <c r="O55" i="14"/>
  <c r="K55" i="14"/>
  <c r="L55" i="14" s="1"/>
  <c r="G55" i="14"/>
  <c r="E67" i="14"/>
  <c r="N57" i="14"/>
  <c r="J57" i="14"/>
  <c r="G66" i="14"/>
  <c r="M66" i="14"/>
  <c r="P66" i="14" s="1"/>
  <c r="I66" i="14"/>
  <c r="L66" i="14" s="1"/>
  <c r="M27" i="15"/>
  <c r="L27" i="15"/>
  <c r="M55" i="15"/>
  <c r="P27" i="16"/>
  <c r="Q27" i="16" s="1"/>
  <c r="L27" i="16"/>
  <c r="G47" i="16"/>
  <c r="K67" i="16"/>
  <c r="P55" i="16"/>
  <c r="Q55" i="16" s="1"/>
  <c r="L55" i="16"/>
  <c r="D67" i="16"/>
  <c r="H67" i="16" s="1"/>
  <c r="J67" i="16"/>
  <c r="O57" i="16"/>
  <c r="G27" i="17"/>
  <c r="I67" i="17"/>
  <c r="M67" i="17" s="1"/>
  <c r="P47" i="18"/>
  <c r="R47" i="18" s="1"/>
  <c r="L55" i="18"/>
  <c r="M55" i="14"/>
  <c r="I55" i="15"/>
  <c r="L55" i="15" s="1"/>
  <c r="N55" i="18"/>
  <c r="R55" i="18" s="1"/>
  <c r="E67" i="18"/>
  <c r="P57" i="18"/>
  <c r="R57" i="18" s="1"/>
  <c r="J67" i="18"/>
  <c r="J67" i="7" s="1"/>
  <c r="I66" i="10"/>
  <c r="H55" i="12"/>
  <c r="G27" i="14"/>
  <c r="M27" i="14"/>
  <c r="I27" i="14"/>
  <c r="L27" i="14" s="1"/>
  <c r="M66" i="15"/>
  <c r="L66" i="15"/>
  <c r="D67" i="17"/>
  <c r="O27" i="14"/>
  <c r="P27" i="14" s="1"/>
  <c r="M27" i="18"/>
  <c r="P27" i="18"/>
  <c r="R27" i="18" s="1"/>
  <c r="L27" i="18"/>
  <c r="H47" i="18"/>
  <c r="G47" i="18"/>
  <c r="O55" i="18"/>
  <c r="H57" i="18"/>
  <c r="P57" i="16"/>
  <c r="Q57" i="16" s="1"/>
  <c r="G57" i="18"/>
  <c r="H47" i="14"/>
  <c r="D67" i="14"/>
  <c r="H57" i="17"/>
  <c r="N67" i="17"/>
  <c r="R67" i="17" s="1"/>
  <c r="K67" i="18"/>
  <c r="J27" i="14"/>
  <c r="I47" i="14"/>
  <c r="L47" i="14" s="1"/>
  <c r="G57" i="14"/>
  <c r="K57" i="14"/>
  <c r="L57" i="14" s="1"/>
  <c r="O57" i="14"/>
  <c r="P57" i="14" s="1"/>
  <c r="J66" i="14"/>
  <c r="G47" i="15"/>
  <c r="G57" i="15"/>
  <c r="M27" i="16"/>
  <c r="M55" i="16"/>
  <c r="H57" i="16"/>
  <c r="L47" i="18"/>
  <c r="L57" i="18"/>
  <c r="H57" i="15"/>
  <c r="M57" i="18"/>
  <c r="G67" i="7" l="1"/>
  <c r="M67" i="14"/>
  <c r="I67" i="14"/>
  <c r="L67" i="14" s="1"/>
  <c r="H67" i="14"/>
  <c r="L67" i="15"/>
  <c r="G67" i="16"/>
  <c r="J67" i="6"/>
  <c r="M69" i="4"/>
  <c r="K67" i="12"/>
  <c r="L67" i="12" s="1"/>
  <c r="G67" i="12"/>
  <c r="K67" i="5"/>
  <c r="L67" i="5" s="1"/>
  <c r="G67" i="5"/>
  <c r="V69" i="4"/>
  <c r="R57" i="16"/>
  <c r="M67" i="18"/>
  <c r="P67" i="18"/>
  <c r="L67" i="18"/>
  <c r="K67" i="7"/>
  <c r="L67" i="7" s="1"/>
  <c r="O67" i="14"/>
  <c r="O67" i="16"/>
  <c r="P67" i="16"/>
  <c r="L67" i="16"/>
  <c r="M67" i="16"/>
  <c r="G67" i="14"/>
  <c r="N67" i="16"/>
  <c r="R67" i="8"/>
  <c r="Q67" i="8"/>
  <c r="L67" i="9"/>
  <c r="J67" i="15"/>
  <c r="M67" i="15" s="1"/>
  <c r="L66" i="10"/>
  <c r="G67" i="18"/>
  <c r="H67" i="3"/>
  <c r="I67" i="3"/>
  <c r="J67" i="3"/>
  <c r="M69" i="2"/>
  <c r="N67" i="14"/>
  <c r="J67" i="14"/>
  <c r="H67" i="5"/>
  <c r="H67" i="17"/>
  <c r="R27" i="16"/>
  <c r="O67" i="18"/>
  <c r="J67" i="5"/>
  <c r="P55" i="14"/>
  <c r="R67" i="11"/>
  <c r="L67" i="17"/>
  <c r="L67" i="11"/>
  <c r="J67" i="10"/>
  <c r="Q67" i="17"/>
  <c r="R55" i="16"/>
  <c r="K67" i="10"/>
  <c r="L67" i="10" s="1"/>
  <c r="G67" i="10"/>
  <c r="K67" i="3"/>
  <c r="G67" i="3"/>
  <c r="G67" i="6"/>
  <c r="K67" i="6"/>
  <c r="L67" i="6" s="1"/>
  <c r="N67" i="18"/>
  <c r="R67" i="18" s="1"/>
  <c r="R69" i="2"/>
  <c r="Q69" i="4"/>
  <c r="H67" i="11"/>
  <c r="L67" i="3" l="1"/>
  <c r="R67" i="16"/>
  <c r="P67" i="14"/>
  <c r="Q67" i="16"/>
</calcChain>
</file>

<file path=xl/sharedStrings.xml><?xml version="1.0" encoding="utf-8"?>
<sst xmlns="http://schemas.openxmlformats.org/spreadsheetml/2006/main" count="1363" uniqueCount="180">
  <si>
    <t xml:space="preserve">TABLE No.1(M)                           </t>
  </si>
  <si>
    <t>BANK-WISE INFORMATION REGARDING  CREDIT EXPOSURE IN CHHATTISGARH BUT LIMIT SANCTIONED OUTSIDE THE STATE</t>
  </si>
  <si>
    <t>DATA FOR THE YEAR ENDED SEP. 2020</t>
  </si>
  <si>
    <t>(Rs. in crores )</t>
  </si>
  <si>
    <t>SNo.</t>
  </si>
  <si>
    <t>NAME OF THE BANK</t>
  </si>
  <si>
    <t>A/CS FINANCED OUTSIDE STATE (A)</t>
  </si>
  <si>
    <t>TOTAL ADVANCES AFTER INCLUDING (A)</t>
  </si>
  <si>
    <t>ADJUSTED CD RATIO</t>
  </si>
  <si>
    <t>No. Of A/cs</t>
  </si>
  <si>
    <t>Amount</t>
  </si>
  <si>
    <t>%age</t>
  </si>
  <si>
    <t>ALLAHABAD BANK</t>
  </si>
  <si>
    <t>ANDHRA BANK</t>
  </si>
  <si>
    <t>BANK OF BARODA</t>
  </si>
  <si>
    <t>BANK OF INDIA</t>
  </si>
  <si>
    <t>BANK OF MAHARASHTRA</t>
  </si>
  <si>
    <t>CANARA BANK</t>
  </si>
  <si>
    <t>CENTRAL BANK OF INDIA</t>
  </si>
  <si>
    <t>CORPORATION BANK</t>
  </si>
  <si>
    <t>DENA BANK</t>
  </si>
  <si>
    <t>INDIAN BANK</t>
  </si>
  <si>
    <t>INDIAN OVERSEAS BANK</t>
  </si>
  <si>
    <t>ORIENTAL BANK OF COMMERCE</t>
  </si>
  <si>
    <t>PUNJAB AND SIND BANK</t>
  </si>
  <si>
    <t>PUNJAB NATIONAL BANK</t>
  </si>
  <si>
    <t>SIDBI</t>
  </si>
  <si>
    <t>STATE BANK OF INDIA</t>
  </si>
  <si>
    <t>SYNDICATE BANK</t>
  </si>
  <si>
    <t>UCO BANK</t>
  </si>
  <si>
    <t>UNION BANK OF INDIA</t>
  </si>
  <si>
    <t>UNITED BANK OF INDIA</t>
  </si>
  <si>
    <t>VIJAYA BANK</t>
  </si>
  <si>
    <t>SUB TOTAL (PSUs)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</si>
  <si>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</si>
  <si>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</si>
  <si>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</si>
  <si>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</si>
  <si>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</si>
  <si>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</si>
  <si>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</si>
  <si>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</si>
  <si>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</si>
  <si>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</si>
  <si>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</si>
  <si>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</si>
  <si>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</si>
  <si>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</si>
  <si>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</si>
  <si>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</si>
  <si>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</si>
  <si>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</si>
  <si>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</si>
  <si>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SUB TOTAL (PRIVATE BANKs)</t>
  </si>
  <si>
    <t>APEX BANK</t>
  </si>
  <si>
    <t>LAXMI MAH NAG SAH BANK</t>
  </si>
  <si>
    <t>NAGPUR NAGRIK SAH. BANK</t>
  </si>
  <si>
    <t>NAGRIK SAH BANK</t>
  </si>
  <si>
    <t>PRAGATI MAH NAG SAH BANK</t>
  </si>
  <si>
    <t>RAI URB COOP MERC BANK</t>
  </si>
  <si>
    <t>VYAVASAYAK SAH BANK</t>
  </si>
  <si>
    <t>SUB TOTAL (COOP.BANKs)</t>
  </si>
  <si>
    <t>CHATTISGARH RRB</t>
  </si>
  <si>
    <t>SUB TOTAL (RRBs)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</si>
  <si>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</si>
  <si>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</si>
  <si>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</si>
  <si>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</si>
  <si>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</si>
  <si>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</si>
  <si>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</si>
  <si>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</si>
  <si>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(SMALL FIN. BANK)</t>
  </si>
  <si>
    <t>GRAND TOTAL</t>
  </si>
  <si>
    <t>TABLE No.1(N)</t>
  </si>
  <si>
    <t>BANK-WISE INFORMATION REGARDING ATM NETWORK</t>
  </si>
  <si>
    <t>(Figures in Numbers)</t>
  </si>
  <si>
    <t>RURAL</t>
  </si>
  <si>
    <t>SEMI URBAN</t>
  </si>
  <si>
    <t>URBAN</t>
  </si>
  <si>
    <t>TOTAL</t>
  </si>
  <si>
    <t>ABSL</t>
  </si>
  <si>
    <t>%AGE</t>
  </si>
  <si>
    <t>TABLE No.1(k-1)</t>
  </si>
  <si>
    <t>BANK-WISE INFORMATION REGARDING EXPORT CREDIT</t>
  </si>
  <si>
    <t xml:space="preserve">LEVEL </t>
  </si>
  <si>
    <t>SHARE OF EXPORT CREDIT TO TOT ADV (%)</t>
  </si>
  <si>
    <t>ABSOLUTE</t>
  </si>
  <si>
    <t>TABLE No.1(L)</t>
  </si>
  <si>
    <t>BANK-WISE INFORMATION REGARDING BRANCH NETWORK</t>
  </si>
  <si>
    <t>TABLE No.1(j)</t>
  </si>
  <si>
    <t>BANK-WISE INFORMATION REGARDING DRI ADVANCES</t>
  </si>
  <si>
    <t>SHARE OF DRI ADVANCES IN TOT ADV(%)</t>
  </si>
  <si>
    <t>TABLE No.1(k)</t>
  </si>
  <si>
    <t>BANK-WISE INFORMATION REGARDING ADVANCES TO WOMEN</t>
  </si>
  <si>
    <t>SHARE OF ADV TO WOMEN IN TOT ADV (%)</t>
  </si>
  <si>
    <t>TABLE No.1(i)</t>
  </si>
  <si>
    <t>BANK-WISE INFORMATION REGARDING ADVNCES TO ARTISAN, VILLAGE &amp; COTTAGE IND.</t>
  </si>
  <si>
    <t>(RS. IN CRORES )</t>
  </si>
  <si>
    <t>ARTISANS, VILLAGE &amp; COTTAGE IND</t>
  </si>
  <si>
    <t>SHARE OF WSA/TOT ADV (%)</t>
  </si>
  <si>
    <t>TABLE No.1(h)</t>
  </si>
  <si>
    <t>BANK-WISE INFORMATION REGARDING ADVNCES TO SCHEDULE CASTE/SCHEDULE TRIBES</t>
  </si>
  <si>
    <t>TO SCHEDULED CASTES</t>
  </si>
  <si>
    <t>TO SCHEDULED TRIBES</t>
  </si>
  <si>
    <t>DRI BORROWERS</t>
  </si>
  <si>
    <t>AS ON 31ST DECCH OF THE LAST FINANCIAL YEAR</t>
  </si>
  <si>
    <t>AS IN YEAR ENDING LAST YEAR</t>
  </si>
  <si>
    <t>AS IN YEAR ENDING THIS YEAR</t>
  </si>
  <si>
    <t>GROWTH UPTO  THE YEAR</t>
  </si>
  <si>
    <t>DECT'10</t>
  </si>
  <si>
    <t>TABLE No.1(g)</t>
  </si>
  <si>
    <t>BANK-WISE INFORMATION REGARDING ADVANCES TO WEAKER SECTION</t>
  </si>
  <si>
    <t>ADVANCES TO WEAKER SECTION</t>
  </si>
  <si>
    <t>TO SMALL &amp; MARGINAL FARMERS/LANDLESS LABOURERS</t>
  </si>
  <si>
    <t>TABLE No.1(f)-3</t>
  </si>
  <si>
    <t>BANK-WISE INFORMATION REGARDING OTHER PRIORITY SECTOR ADVANCES</t>
  </si>
  <si>
    <t>SHARE OF OPS ADVANCES IN TOT ADV (%)</t>
  </si>
  <si>
    <t>TABLE No.1(f)-2</t>
  </si>
  <si>
    <t>BANK-WISE INFORMATION REGARDING MICRO CREDIT / EDUCATION LOANS / HOUSING LOANS (UPTO Rs.25.00 LACS)</t>
  </si>
  <si>
    <t>MICRO CREDIT(ADV TO SELF HELP GROUPS)</t>
  </si>
  <si>
    <t>EDUCATION LOANS</t>
  </si>
  <si>
    <t>HOUSING LOANS (UPTO Rs.25.00 LACS)</t>
  </si>
  <si>
    <t>GROWTH DURING THE YEAR 2015-16</t>
  </si>
  <si>
    <t>TABLE No.1(f)</t>
  </si>
  <si>
    <t>BANK-WISE INFORMATION REGARDING MSE ADVANCES</t>
  </si>
  <si>
    <t>SHARE OF MSE ADVANCES IN TOT ADV (%)</t>
  </si>
  <si>
    <t xml:space="preserve">TABLE No.1(e) (I) </t>
  </si>
  <si>
    <t xml:space="preserve"> BANK WISE INFORMATION REGARDING ACC/ATL</t>
  </si>
  <si>
    <t>(Rs. in crores)</t>
  </si>
  <si>
    <t>AGRI CASH CREDIT</t>
  </si>
  <si>
    <t>AGRI TERM LOANS</t>
  </si>
  <si>
    <t>TOTAL AGRI LOAN</t>
  </si>
  <si>
    <t>TABLE No.1(e)</t>
  </si>
  <si>
    <t>BANK-WISE INFORMATION REGARDING AGRI ADVANCES</t>
  </si>
  <si>
    <t>S no</t>
  </si>
  <si>
    <t>SHARE OF AGRI ADVANCES IN PSA (%)</t>
  </si>
  <si>
    <t>SHARE OF AGRI ADV IN TOTAL ADV (%)</t>
  </si>
  <si>
    <t>TABLE No.1(d)</t>
  </si>
  <si>
    <t>BANK-WISE INFORMATION REGARDING PRIORITY SECTOR ADVANCES</t>
  </si>
  <si>
    <t>SHARE OF PSA TO TOTAL CREDIT (%)</t>
  </si>
  <si>
    <t>TABLE No.1(c)</t>
  </si>
  <si>
    <t>BANK-WISE INFORMATION REGARDING INVESTMENTS, CREDIT+INVESTMENT RATIO</t>
  </si>
  <si>
    <t>INVESTMENTS</t>
  </si>
  <si>
    <t>CREDIT+INVESTMENTS</t>
  </si>
  <si>
    <t>C+I : D RATIO (%)</t>
  </si>
  <si>
    <t>TABLE No.1(b)</t>
  </si>
  <si>
    <t>BANK-WISE INFORMATION REGARDING FRESH DEPOSITS AND FOOD ADVANCES</t>
  </si>
  <si>
    <t>NEW DEPOSITS</t>
  </si>
  <si>
    <t>GOVT. DEPOSITS</t>
  </si>
  <si>
    <t>FOOD ADVACNES</t>
  </si>
  <si>
    <t>TABLE No.1(a)</t>
  </si>
  <si>
    <t>BANK-WISE INFORMATION REGARDING DEPOSITS, ADVANCES AND CD RATIO</t>
  </si>
  <si>
    <t>DEPOSITS</t>
  </si>
  <si>
    <t>ADVANCES</t>
  </si>
  <si>
    <t>CD RATIO</t>
  </si>
  <si>
    <t>BENCH MARK</t>
  </si>
  <si>
    <t>ABS. %AGE</t>
  </si>
  <si>
    <t>AS ON 31ST MAR'20</t>
  </si>
  <si>
    <t>AS ON 30TH SEP'19</t>
  </si>
  <si>
    <t>AS ON 30TH SEP'20</t>
  </si>
  <si>
    <t>2020-21</t>
  </si>
  <si>
    <t>TABLE No.1(a) BANK-WISE INFORMATION REGARDING DEPOSITS, ADVANCES AND CD RATIO</t>
  </si>
  <si>
    <t>TABLE No.1(b)  BANK-WISE INFORMATION REGARDING FRESH DEPOSITS AND FOOD ADVANCES</t>
  </si>
  <si>
    <t>TABLE No.1 ©  BANK-WISE INFORMATION REGARDING INVESTMENTS, CREDIT+INVESTMENT RATIO</t>
  </si>
  <si>
    <t>TABLE No.1(d) BANK-WISE INFORMATION REGARDING PRIORITY SECTOR ADVANCES</t>
  </si>
  <si>
    <t>TABLE No.1(e) BANK-WISE INFORMATION REGARDING AGRI ADVANCES</t>
  </si>
  <si>
    <t>TABLE No.1(e) (I)   BANK WISE INFORMATION REGARDING ACC/ATL</t>
  </si>
  <si>
    <t>TABLE No.1(f) BANK-WISE INFORMATION REGARDING MSE ADVANCES</t>
  </si>
  <si>
    <t>TABLE No.1(f)-2 BANK-WISE INFORMATION REGARDING MICRO CREDIT / EDUCATION LOANS / HOUSING LOANS (UPTO Rs.25.00 LACS)</t>
  </si>
  <si>
    <t>TABLE No.1(f)-3 BANK-WISE INFORMATION REGARDING OTHER PRIORITY SECTOR ADVANCES</t>
  </si>
  <si>
    <t>TABLE No.1(g) BANK-WISE INFORMATION REGARDING ADVANCES TO WEAKER SECTION</t>
  </si>
  <si>
    <t>TABLE No.1(h) BANK-WISE INFORMATION REGARDING ADVNCES TO SCHEDULE CASTE/SCHEDULE TRIBES</t>
  </si>
  <si>
    <t>TABLE No.1(i) BANK-WISE INFORMATION REGARDING ADVNCES TO ARTISAN, VILLAGE &amp; COTTAGE IND.</t>
  </si>
  <si>
    <t>TABLE No.1(k) BANK-WISE INFORMATION REGARDING ADVANCES TO WOMEN</t>
  </si>
  <si>
    <t>TABLE No.1(j) BANK-WISE INFORMATION REGARDING DRI ADVANCES</t>
  </si>
  <si>
    <t>TABLE No.1(L) BANK-WISE INFORMATION REGARDING BRANCH NETWORK</t>
  </si>
  <si>
    <t>TABLE No.1(k-1) BANK-WISE INFORMATION REGARDING EXPORT CREDIT</t>
  </si>
  <si>
    <t>TABLE No.1(N) BANK-WISE INFORMATION REGARDING ATM NETWORK</t>
  </si>
  <si>
    <t xml:space="preserve">TABLE No.1(M) BANK-WISE INFORMATION REGARDING  CREDIT EXPOSURE IN CHHATTISGARH BUT LIMIT SANCTIONED OUTSIDE THE STATE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</si>
</sst>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1.05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3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7"/>
      <name val="Arial"/>
      <family val="2"/>
    </font>
    <font>
      <sz val="10.5"/>
      <name val="Arial"/>
      <family val="2"/>
    </font>
    <font>
      <sz val="12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8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199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4" borderId="0" xfId="0" applyFill="1"/>
    <xf numFmtId="0" fontId="0" fillId="0" borderId="0" xfId="0"/>
    <xf numFmtId="0" fontId="18" fillId="0" borderId="0" xfId="0" applyFont="1" applyAlignment="1">
      <alignment horizontal="left" wrapText="1"/>
    </xf>
    <xf numFmtId="0" fontId="19" fillId="0" borderId="0" xfId="0" applyFont="1" applyAlignment="1">
      <alignment vertical="top" wrapText="1"/>
    </xf>
    <xf numFmtId="0" fontId="20" fillId="0" borderId="0" xfId="0" applyFont="1"/>
    <xf numFmtId="0" fontId="0" fillId="0" borderId="0" xfId="0"/>
    <xf numFmtId="0" fontId="24" fillId="0" borderId="10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11" xfId="0" applyFont="1" applyBorder="1" applyAlignment="1">
      <alignment vertical="top" wrapText="1"/>
    </xf>
    <xf numFmtId="0" fontId="24" fillId="0" borderId="0" xfId="0" applyFont="1" applyAlignment="1">
      <alignment horizontal="center" vertical="top"/>
    </xf>
    <xf numFmtId="2" fontId="0" fillId="0" borderId="0" xfId="0" applyNumberFormat="1"/>
    <xf numFmtId="0" fontId="23" fillId="0" borderId="10" xfId="0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2" fontId="22" fillId="0" borderId="10" xfId="0" applyNumberFormat="1" applyFont="1" applyBorder="1" applyAlignment="1">
      <alignment vertical="center"/>
    </xf>
    <xf numFmtId="2" fontId="22" fillId="0" borderId="11" xfId="0" applyNumberFormat="1" applyFont="1" applyBorder="1" applyAlignment="1">
      <alignment vertical="center"/>
    </xf>
    <xf numFmtId="0" fontId="23" fillId="0" borderId="0" xfId="0" applyFont="1"/>
    <xf numFmtId="2" fontId="23" fillId="0" borderId="0" xfId="0" applyNumberFormat="1" applyFont="1"/>
    <xf numFmtId="0" fontId="23" fillId="0" borderId="0" xfId="0" applyFont="1"/>
    <xf numFmtId="0" fontId="23" fillId="0" borderId="10" xfId="0" applyFont="1" applyBorder="1"/>
    <xf numFmtId="0" fontId="23" fillId="0" borderId="12" xfId="0" applyFont="1" applyBorder="1" applyAlignment="1">
      <alignment vertical="center"/>
    </xf>
    <xf numFmtId="0" fontId="0" fillId="0" borderId="0" xfId="0"/>
    <xf numFmtId="2" fontId="0" fillId="24" borderId="0" xfId="0" applyNumberFormat="1" applyFill="1"/>
    <xf numFmtId="0" fontId="0" fillId="24" borderId="0" xfId="0" applyFill="1"/>
    <xf numFmtId="0" fontId="20" fillId="0" borderId="0" xfId="0" applyFont="1"/>
    <xf numFmtId="0" fontId="20" fillId="0" borderId="0" xfId="0" applyFont="1"/>
    <xf numFmtId="0" fontId="24" fillId="0" borderId="10" xfId="0" applyFont="1" applyBorder="1"/>
    <xf numFmtId="0" fontId="24" fillId="0" borderId="0" xfId="0" applyFont="1"/>
    <xf numFmtId="0" fontId="24" fillId="0" borderId="0" xfId="0" applyFont="1"/>
    <xf numFmtId="1" fontId="22" fillId="0" borderId="10" xfId="0" applyNumberFormat="1" applyFont="1" applyBorder="1" applyAlignment="1">
      <alignment vertical="center"/>
    </xf>
    <xf numFmtId="2" fontId="22" fillId="24" borderId="10" xfId="0" applyNumberFormat="1" applyFont="1" applyFill="1" applyBorder="1" applyAlignment="1">
      <alignment vertical="center"/>
    </xf>
    <xf numFmtId="0" fontId="18" fillId="0" borderId="0" xfId="0" applyFont="1"/>
    <xf numFmtId="2" fontId="22" fillId="0" borderId="10" xfId="0" applyNumberFormat="1" applyFont="1" applyBorder="1"/>
    <xf numFmtId="2" fontId="22" fillId="24" borderId="10" xfId="0" applyNumberFormat="1" applyFont="1" applyFill="1" applyBorder="1"/>
    <xf numFmtId="0" fontId="18" fillId="0" borderId="0" xfId="0" applyFont="1"/>
    <xf numFmtId="0" fontId="19" fillId="0" borderId="0" xfId="0" applyFont="1"/>
    <xf numFmtId="0" fontId="18" fillId="0" borderId="13" xfId="0" applyFont="1" applyBorder="1"/>
    <xf numFmtId="2" fontId="23" fillId="0" borderId="10" xfId="0" applyNumberFormat="1" applyFont="1" applyBorder="1"/>
    <xf numFmtId="0" fontId="21" fillId="0" borderId="0" xfId="0" applyFont="1"/>
    <xf numFmtId="0" fontId="19" fillId="0" borderId="0" xfId="0" applyFont="1"/>
    <xf numFmtId="0" fontId="22" fillId="0" borderId="0" xfId="0" applyFont="1"/>
    <xf numFmtId="0" fontId="27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18" fillId="0" borderId="0" xfId="0" applyFont="1"/>
    <xf numFmtId="0" fontId="23" fillId="0" borderId="12" xfId="0" applyFont="1" applyBorder="1"/>
    <xf numFmtId="0" fontId="23" fillId="0" borderId="0" xfId="0" applyFont="1"/>
    <xf numFmtId="0" fontId="23" fillId="0" borderId="0" xfId="0" applyFont="1"/>
    <xf numFmtId="0" fontId="26" fillId="0" borderId="0" xfId="0" applyFont="1"/>
    <xf numFmtId="0" fontId="26" fillId="0" borderId="0" xfId="0" applyFont="1"/>
    <xf numFmtId="2" fontId="23" fillId="0" borderId="10" xfId="0" applyNumberFormat="1" applyFont="1" applyBorder="1" applyAlignment="1">
      <alignment vertical="center"/>
    </xf>
    <xf numFmtId="0" fontId="19" fillId="0" borderId="0" xfId="0" applyFont="1"/>
    <xf numFmtId="0" fontId="2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0" fontId="0" fillId="24" borderId="0" xfId="0" applyFill="1" applyAlignment="1">
      <alignment vertical="center"/>
    </xf>
    <xf numFmtId="0" fontId="0" fillId="24" borderId="0" xfId="0" applyFill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0" fontId="0" fillId="24" borderId="0" xfId="0" applyFill="1" applyAlignment="1">
      <alignment vertical="center"/>
    </xf>
    <xf numFmtId="0" fontId="0" fillId="24" borderId="0" xfId="0" applyFill="1" applyAlignment="1">
      <alignment vertical="center"/>
    </xf>
    <xf numFmtId="0" fontId="18" fillId="0" borderId="0" xfId="0" applyFont="1" applyAlignment="1">
      <alignment wrapText="1"/>
    </xf>
    <xf numFmtId="0" fontId="23" fillId="0" borderId="0" xfId="0" applyFont="1"/>
    <xf numFmtId="0" fontId="23" fillId="24" borderId="0" xfId="0" applyFont="1" applyFill="1"/>
    <xf numFmtId="0" fontId="23" fillId="24" borderId="0" xfId="0" applyFont="1" applyFill="1"/>
    <xf numFmtId="0" fontId="23" fillId="0" borderId="0" xfId="0" applyFont="1"/>
    <xf numFmtId="1" fontId="23" fillId="0" borderId="10" xfId="0" applyNumberFormat="1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1" fontId="19" fillId="0" borderId="10" xfId="0" applyNumberFormat="1" applyFont="1" applyBorder="1" applyAlignment="1">
      <alignment vertical="center"/>
    </xf>
    <xf numFmtId="2" fontId="19" fillId="24" borderId="10" xfId="0" applyNumberFormat="1" applyFont="1" applyFill="1" applyBorder="1" applyAlignment="1">
      <alignment vertical="center"/>
    </xf>
    <xf numFmtId="0" fontId="19" fillId="0" borderId="0" xfId="0" applyFont="1"/>
    <xf numFmtId="0" fontId="23" fillId="0" borderId="10" xfId="0" applyFont="1" applyBorder="1" applyAlignment="1">
      <alignment vertical="top" wrapText="1"/>
    </xf>
    <xf numFmtId="0" fontId="23" fillId="0" borderId="0" xfId="0" applyFont="1" applyAlignment="1">
      <alignment horizontal="center" vertical="top"/>
    </xf>
    <xf numFmtId="0" fontId="23" fillId="0" borderId="0" xfId="0" applyFont="1" applyAlignment="1">
      <alignment vertical="center"/>
    </xf>
    <xf numFmtId="0" fontId="29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/>
    </xf>
    <xf numFmtId="0" fontId="26" fillId="0" borderId="0" xfId="0" applyFont="1"/>
    <xf numFmtId="17" fontId="23" fillId="0" borderId="10" xfId="0" applyNumberFormat="1" applyFont="1" applyBorder="1"/>
    <xf numFmtId="0" fontId="23" fillId="0" borderId="10" xfId="0" applyFont="1" applyBorder="1" applyAlignment="1">
      <alignment vertical="center" wrapText="1"/>
    </xf>
    <xf numFmtId="0" fontId="23" fillId="0" borderId="0" xfId="0" applyFont="1" applyAlignment="1">
      <alignment horizontal="center" vertical="center"/>
    </xf>
    <xf numFmtId="0" fontId="23" fillId="0" borderId="14" xfId="0" applyFont="1" applyBorder="1" applyAlignment="1">
      <alignment vertical="center"/>
    </xf>
    <xf numFmtId="0" fontId="23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3" fillId="0" borderId="10" xfId="0" applyFont="1" applyBorder="1" applyAlignment="1">
      <alignment vertical="center" wrapText="1"/>
    </xf>
    <xf numFmtId="0" fontId="26" fillId="0" borderId="16" xfId="0" applyFont="1" applyBorder="1"/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23" fillId="0" borderId="10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2" fontId="31" fillId="0" borderId="10" xfId="0" applyNumberFormat="1" applyFont="1" applyBorder="1" applyAlignment="1">
      <alignment vertical="center"/>
    </xf>
    <xf numFmtId="2" fontId="31" fillId="24" borderId="10" xfId="0" applyNumberFormat="1" applyFont="1" applyFill="1" applyBorder="1" applyAlignment="1">
      <alignment vertical="center"/>
    </xf>
    <xf numFmtId="0" fontId="0" fillId="0" borderId="10" xfId="0" applyBorder="1"/>
    <xf numFmtId="2" fontId="0" fillId="0" borderId="10" xfId="0" applyNumberFormat="1" applyBorder="1" applyAlignment="1">
      <alignment vertical="center"/>
    </xf>
    <xf numFmtId="0" fontId="0" fillId="24" borderId="0" xfId="0" applyFill="1"/>
    <xf numFmtId="0" fontId="0" fillId="24" borderId="0" xfId="0" applyFill="1"/>
    <xf numFmtId="2" fontId="31" fillId="0" borderId="10" xfId="0" applyNumberFormat="1" applyFont="1" applyBorder="1"/>
    <xf numFmtId="0" fontId="18" fillId="0" borderId="0" xfId="0" applyFont="1"/>
    <xf numFmtId="2" fontId="31" fillId="24" borderId="0" xfId="0" applyNumberFormat="1" applyFont="1" applyFill="1"/>
    <xf numFmtId="2" fontId="31" fillId="0" borderId="0" xfId="0" applyNumberFormat="1" applyFont="1"/>
    <xf numFmtId="0" fontId="25" fillId="0" borderId="0" xfId="0" applyFont="1"/>
    <xf numFmtId="2" fontId="0" fillId="0" borderId="10" xfId="0" applyNumberFormat="1" applyBorder="1"/>
    <xf numFmtId="2" fontId="31" fillId="24" borderId="10" xfId="0" applyNumberFormat="1" applyFont="1" applyFill="1" applyBorder="1"/>
    <xf numFmtId="0" fontId="31" fillId="0" borderId="10" xfId="0" applyFont="1" applyBorder="1" applyAlignment="1">
      <alignment vertical="center"/>
    </xf>
    <xf numFmtId="1" fontId="31" fillId="0" borderId="10" xfId="0" applyNumberFormat="1" applyFont="1" applyBorder="1" applyAlignment="1">
      <alignment vertical="center"/>
    </xf>
    <xf numFmtId="0" fontId="19" fillId="0" borderId="0" xfId="0" applyFont="1" applyAlignment="1">
      <alignment vertical="center"/>
    </xf>
    <xf numFmtId="0" fontId="25" fillId="0" borderId="10" xfId="0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1" fontId="25" fillId="0" borderId="10" xfId="0" applyNumberFormat="1" applyFont="1" applyBorder="1" applyAlignment="1">
      <alignment vertical="center"/>
    </xf>
    <xf numFmtId="2" fontId="25" fillId="24" borderId="10" xfId="0" applyNumberFormat="1" applyFont="1" applyFill="1" applyBorder="1" applyAlignment="1">
      <alignment vertical="center"/>
    </xf>
    <xf numFmtId="0" fontId="25" fillId="0" borderId="0" xfId="0" applyFont="1"/>
    <xf numFmtId="1" fontId="0" fillId="0" borderId="0" xfId="0" applyNumberFormat="1"/>
    <xf numFmtId="1" fontId="0" fillId="0" borderId="0" xfId="0" applyNumberFormat="1"/>
    <xf numFmtId="2" fontId="31" fillId="0" borderId="11" xfId="0" applyNumberFormat="1" applyFont="1" applyBorder="1" applyAlignment="1">
      <alignment vertical="center"/>
    </xf>
    <xf numFmtId="0" fontId="24" fillId="0" borderId="0" xfId="0" applyFont="1"/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top" wrapText="1"/>
    </xf>
    <xf numFmtId="0" fontId="19" fillId="0" borderId="10" xfId="0" applyFont="1" applyBorder="1"/>
    <xf numFmtId="0" fontId="25" fillId="0" borderId="10" xfId="0" applyFont="1" applyBorder="1"/>
    <xf numFmtId="0" fontId="23" fillId="0" borderId="17" xfId="0" applyFont="1" applyBorder="1" applyAlignment="1">
      <alignment vertical="center" wrapText="1"/>
    </xf>
    <xf numFmtId="0" fontId="23" fillId="0" borderId="15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0" fontId="32" fillId="0" borderId="0" xfId="0" applyFont="1"/>
    <xf numFmtId="0" fontId="23" fillId="0" borderId="0" xfId="0" applyFont="1" applyAlignment="1">
      <alignment textRotation="90" wrapText="1"/>
    </xf>
    <xf numFmtId="0" fontId="0" fillId="0" borderId="0" xfId="0" applyAlignment="1">
      <alignment textRotation="90" wrapText="1"/>
    </xf>
    <xf numFmtId="0" fontId="18" fillId="0" borderId="0" xfId="0" applyFont="1" applyAlignment="1">
      <alignment textRotation="90" wrapText="1"/>
    </xf>
    <xf numFmtId="0" fontId="32" fillId="0" borderId="0" xfId="0" applyFont="1" applyAlignment="1">
      <alignment textRotation="90" wrapText="1"/>
    </xf>
    <xf numFmtId="0" fontId="23" fillId="0" borderId="0" xfId="0" applyFont="1" applyAlignment="1">
      <alignment textRotation="90"/>
    </xf>
    <xf numFmtId="0" fontId="0" fillId="0" borderId="0" xfId="0" applyAlignment="1">
      <alignment textRotation="90"/>
    </xf>
    <xf numFmtId="0" fontId="18" fillId="0" borderId="0" xfId="0" applyFont="1" applyAlignment="1">
      <alignment textRotation="90"/>
    </xf>
    <xf numFmtId="0" fontId="32" fillId="0" borderId="0" xfId="0" applyFont="1" applyAlignment="1">
      <alignment textRotation="90"/>
    </xf>
    <xf numFmtId="0" fontId="32" fillId="0" borderId="10" xfId="0" applyFont="1" applyBorder="1"/>
    <xf numFmtId="0" fontId="18" fillId="0" borderId="0" xfId="0" applyFont="1" applyAlignment="1">
      <alignment vertical="center" textRotation="90"/>
    </xf>
    <xf numFmtId="0" fontId="32" fillId="0" borderId="0" xfId="0" applyFont="1" applyAlignment="1">
      <alignment vertical="center" textRotation="90"/>
    </xf>
    <xf numFmtId="0" fontId="0" fillId="0" borderId="10" xfId="0" applyFont="1" applyBorder="1" applyAlignment="1">
      <alignment vertical="center"/>
    </xf>
    <xf numFmtId="2" fontId="0" fillId="0" borderId="10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23" fillId="0" borderId="18" xfId="0" applyFont="1" applyBorder="1" applyAlignment="1">
      <alignment horizontal="center" vertical="center" textRotation="90"/>
    </xf>
    <xf numFmtId="0" fontId="18" fillId="0" borderId="0" xfId="0" applyFont="1" applyAlignment="1">
      <alignment horizontal="center" wrapText="1"/>
    </xf>
    <xf numFmtId="0" fontId="22" fillId="0" borderId="17" xfId="0" applyFont="1" applyBorder="1" applyAlignment="1">
      <alignment horizontal="center" vertical="top" wrapText="1"/>
    </xf>
    <xf numFmtId="0" fontId="22" fillId="0" borderId="15" xfId="0" applyFont="1" applyBorder="1" applyAlignment="1">
      <alignment horizontal="center" vertical="top" wrapText="1"/>
    </xf>
    <xf numFmtId="0" fontId="23" fillId="0" borderId="17" xfId="0" applyFont="1" applyBorder="1" applyAlignment="1">
      <alignment horizontal="center" vertical="top" wrapText="1"/>
    </xf>
    <xf numFmtId="0" fontId="23" fillId="0" borderId="15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center" wrapText="1"/>
    </xf>
    <xf numFmtId="0" fontId="23" fillId="0" borderId="12" xfId="0" applyFont="1" applyBorder="1" applyAlignment="1">
      <alignment horizontal="center" wrapText="1"/>
    </xf>
    <xf numFmtId="0" fontId="23" fillId="0" borderId="11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3" fillId="0" borderId="0" xfId="0" applyFont="1" applyAlignment="1">
      <alignment horizontal="center" vertical="center" wrapText="1"/>
    </xf>
    <xf numFmtId="0" fontId="18" fillId="0" borderId="18" xfId="0" applyFont="1" applyBorder="1" applyAlignment="1">
      <alignment horizontal="center" vertical="center" textRotation="90"/>
    </xf>
    <xf numFmtId="0" fontId="18" fillId="0" borderId="0" xfId="0" applyFont="1" applyAlignment="1">
      <alignment horizontal="left" vertical="center"/>
    </xf>
    <xf numFmtId="0" fontId="23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 textRotation="90" wrapText="1"/>
    </xf>
    <xf numFmtId="0" fontId="26" fillId="0" borderId="0" xfId="0" applyFont="1" applyAlignment="1">
      <alignment horizontal="center"/>
    </xf>
    <xf numFmtId="0" fontId="22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/>
    </xf>
    <xf numFmtId="0" fontId="24" fillId="0" borderId="10" xfId="0" applyFont="1" applyBorder="1" applyAlignment="1">
      <alignment horizontal="center" vertical="top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/>
    </xf>
    <xf numFmtId="0" fontId="23" fillId="0" borderId="10" xfId="0" applyFont="1" applyBorder="1" applyAlignment="1">
      <alignment vertical="center"/>
    </xf>
    <xf numFmtId="0" fontId="18" fillId="0" borderId="0" xfId="0" applyFont="1" applyAlignment="1">
      <alignment horizontal="left"/>
    </xf>
    <xf numFmtId="0" fontId="22" fillId="0" borderId="16" xfId="0" applyFont="1" applyBorder="1" applyAlignment="1">
      <alignment horizontal="center" vertical="center"/>
    </xf>
    <xf numFmtId="0" fontId="26" fillId="0" borderId="0" xfId="0" applyFont="1" applyAlignment="1">
      <alignment horizontal="right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6" fillId="0" borderId="16" xfId="0" applyFont="1" applyBorder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29"/>
  <sheetViews>
    <sheetView view="pageBreakPreview" topLeftCell="A10" zoomScaleNormal="100" zoomScaleSheetLayoutView="100" workbookViewId="0">
      <selection activeCell="B20" sqref="A20:XFD20"/>
    </sheetView>
  </sheetViews>
  <sheetFormatPr defaultRowHeight="12.75" x14ac:dyDescent="0.2"/>
  <cols>
    <col min="1" max="1" width="4.5703125" style="153" customWidth="1"/>
    <col min="2" max="2" width="6.140625" style="2" customWidth="1"/>
    <col min="3" max="3" width="37.140625" style="2" customWidth="1"/>
    <col min="4" max="5" width="12.5703125" style="2" customWidth="1"/>
    <col min="6" max="6" width="12.5703125" style="3" customWidth="1"/>
    <col min="7" max="7" width="12.5703125" style="2" customWidth="1"/>
    <col min="8" max="8" width="17.85546875" style="4" customWidth="1"/>
    <col min="9" max="9" width="12.42578125" style="3" customWidth="1"/>
    <col min="10" max="10" width="9.7109375" style="2" customWidth="1"/>
    <col min="11" max="11" width="10.5703125" style="4" customWidth="1"/>
    <col min="12" max="223" width="9.140625" style="5" customWidth="1"/>
    <col min="224" max="224" width="9.140625" style="2" customWidth="1"/>
    <col min="225" max="16384" width="9.140625" style="2"/>
  </cols>
  <sheetData>
    <row r="1" spans="1:223" s="19" customFormat="1" ht="32.25" customHeight="1" x14ac:dyDescent="0.25">
      <c r="A1" s="152"/>
      <c r="B1" s="106" t="s">
        <v>0</v>
      </c>
      <c r="C1" s="6"/>
      <c r="D1" s="163" t="s">
        <v>1</v>
      </c>
      <c r="E1" s="163"/>
      <c r="F1" s="163"/>
      <c r="G1" s="163"/>
      <c r="H1" s="163"/>
      <c r="I1" s="71"/>
      <c r="J1" s="7"/>
      <c r="K1" s="7"/>
    </row>
    <row r="2" spans="1:223" s="21" customFormat="1" ht="27.6" customHeight="1" x14ac:dyDescent="0.25">
      <c r="A2" s="152"/>
      <c r="B2" s="8"/>
      <c r="C2" s="19"/>
      <c r="D2" s="172" t="s">
        <v>2</v>
      </c>
      <c r="E2" s="172"/>
      <c r="F2" s="172"/>
      <c r="G2" s="172"/>
      <c r="H2" s="87" t="s">
        <v>3</v>
      </c>
      <c r="I2" s="72"/>
      <c r="J2" s="133"/>
      <c r="K2" s="133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</row>
    <row r="3" spans="1:223" s="21" customFormat="1" ht="25.5" customHeight="1" x14ac:dyDescent="0.2">
      <c r="A3" s="162" t="s">
        <v>179</v>
      </c>
      <c r="B3" s="164" t="s">
        <v>4</v>
      </c>
      <c r="C3" s="166" t="s">
        <v>5</v>
      </c>
      <c r="D3" s="168" t="s">
        <v>6</v>
      </c>
      <c r="E3" s="169"/>
      <c r="F3" s="170" t="s">
        <v>7</v>
      </c>
      <c r="G3" s="171"/>
      <c r="H3" s="134" t="s">
        <v>8</v>
      </c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</row>
    <row r="4" spans="1:223" s="21" customFormat="1" ht="13.35" customHeight="1" x14ac:dyDescent="0.2">
      <c r="A4" s="162"/>
      <c r="B4" s="165"/>
      <c r="C4" s="167"/>
      <c r="D4" s="10" t="s">
        <v>9</v>
      </c>
      <c r="E4" s="11" t="s">
        <v>10</v>
      </c>
      <c r="F4" s="11"/>
      <c r="G4" s="12" t="s">
        <v>10</v>
      </c>
      <c r="H4" s="11" t="s">
        <v>11</v>
      </c>
      <c r="I4" s="19"/>
      <c r="J4" s="19"/>
      <c r="K4" s="19"/>
      <c r="L4" s="13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</row>
    <row r="5" spans="1:223" ht="12" customHeight="1" x14ac:dyDescent="0.2">
      <c r="A5" s="162"/>
      <c r="B5" s="108">
        <v>1</v>
      </c>
      <c r="C5" s="108" t="s">
        <v>12</v>
      </c>
      <c r="D5" s="122"/>
      <c r="E5" s="109">
        <v>0</v>
      </c>
      <c r="F5" s="109"/>
      <c r="G5" s="132">
        <v>0</v>
      </c>
      <c r="H5" s="109">
        <f>IFERROR( G5/t1a!F6*100,0)</f>
        <v>0</v>
      </c>
      <c r="I5" s="5"/>
      <c r="J5" s="14"/>
      <c r="K5" s="14"/>
    </row>
    <row r="6" spans="1:223" ht="12" customHeight="1" x14ac:dyDescent="0.2">
      <c r="A6" s="162"/>
      <c r="B6" s="108">
        <v>2</v>
      </c>
      <c r="C6" s="108" t="s">
        <v>13</v>
      </c>
      <c r="D6" s="122"/>
      <c r="E6" s="109">
        <v>0</v>
      </c>
      <c r="F6" s="109"/>
      <c r="G6" s="132">
        <v>0</v>
      </c>
      <c r="H6" s="109">
        <f>IFERROR( G6/t1a!F7*100,0)</f>
        <v>0</v>
      </c>
      <c r="I6" s="5"/>
      <c r="J6" s="14"/>
      <c r="K6" s="14"/>
    </row>
    <row r="7" spans="1:223" ht="13.5" x14ac:dyDescent="0.2">
      <c r="A7" s="162"/>
      <c r="B7" s="108">
        <v>3</v>
      </c>
      <c r="C7" s="108" t="s">
        <v>14</v>
      </c>
      <c r="D7" s="122"/>
      <c r="E7" s="109">
        <v>0</v>
      </c>
      <c r="F7" s="109"/>
      <c r="G7" s="132">
        <v>9645.69</v>
      </c>
      <c r="H7" s="109">
        <f>IFERROR( G7/t1a!F8*100,0)</f>
        <v>66.280783658368819</v>
      </c>
      <c r="I7" s="5"/>
      <c r="J7" s="14"/>
      <c r="K7" s="14"/>
    </row>
    <row r="8" spans="1:223" ht="13.5" x14ac:dyDescent="0.2">
      <c r="A8" s="162"/>
      <c r="B8" s="108">
        <v>4</v>
      </c>
      <c r="C8" s="108" t="s">
        <v>15</v>
      </c>
      <c r="D8" s="122"/>
      <c r="E8" s="109">
        <v>0</v>
      </c>
      <c r="F8" s="109"/>
      <c r="G8" s="132">
        <v>3361.52</v>
      </c>
      <c r="H8" s="109">
        <f>IFERROR( G8/t1a!F9*100,0)</f>
        <v>73.256318224511901</v>
      </c>
      <c r="I8" s="5"/>
      <c r="J8" s="14"/>
      <c r="K8" s="14"/>
    </row>
    <row r="9" spans="1:223" ht="13.5" x14ac:dyDescent="0.2">
      <c r="A9" s="162"/>
      <c r="B9" s="108">
        <v>5</v>
      </c>
      <c r="C9" s="108" t="s">
        <v>16</v>
      </c>
      <c r="D9" s="122"/>
      <c r="E9" s="109">
        <v>138.08000000000001</v>
      </c>
      <c r="F9" s="109"/>
      <c r="G9" s="132">
        <v>1179.5640000000001</v>
      </c>
      <c r="H9" s="109">
        <f>IFERROR( G9/t1a!F10*100,0)</f>
        <v>70.498332516525423</v>
      </c>
      <c r="I9" s="5"/>
      <c r="J9" s="14"/>
      <c r="K9" s="14"/>
    </row>
    <row r="10" spans="1:223" ht="13.5" x14ac:dyDescent="0.2">
      <c r="A10" s="162"/>
      <c r="B10" s="108">
        <v>6</v>
      </c>
      <c r="C10" s="108" t="s">
        <v>17</v>
      </c>
      <c r="D10" s="122"/>
      <c r="E10" s="109">
        <v>0</v>
      </c>
      <c r="F10" s="109"/>
      <c r="G10" s="132">
        <v>5848.98</v>
      </c>
      <c r="H10" s="109">
        <f>IFERROR( G10/t1a!F11*100,0)</f>
        <v>151.39658586459936</v>
      </c>
      <c r="I10" s="5"/>
      <c r="J10" s="14"/>
      <c r="K10" s="14"/>
    </row>
    <row r="11" spans="1:223" ht="13.5" x14ac:dyDescent="0.2">
      <c r="A11" s="162"/>
      <c r="B11" s="108">
        <v>7</v>
      </c>
      <c r="C11" s="108" t="s">
        <v>18</v>
      </c>
      <c r="D11" s="122"/>
      <c r="E11" s="109">
        <v>97</v>
      </c>
      <c r="F11" s="109"/>
      <c r="G11" s="132">
        <v>4171.24</v>
      </c>
      <c r="H11" s="109">
        <f>IFERROR( G11/t1a!F12*100,0)</f>
        <v>40.831501193256678</v>
      </c>
      <c r="I11" s="5"/>
      <c r="J11" s="14"/>
      <c r="K11" s="14"/>
    </row>
    <row r="12" spans="1:223" ht="13.5" x14ac:dyDescent="0.2">
      <c r="A12" s="162"/>
      <c r="B12" s="108">
        <v>8</v>
      </c>
      <c r="C12" s="108" t="s">
        <v>19</v>
      </c>
      <c r="D12" s="122"/>
      <c r="E12" s="109">
        <v>0</v>
      </c>
      <c r="F12" s="109"/>
      <c r="G12" s="132">
        <v>0</v>
      </c>
      <c r="H12" s="109">
        <f>IFERROR( G12/t1a!F13*100,0)</f>
        <v>0</v>
      </c>
      <c r="I12" s="5"/>
      <c r="J12" s="14"/>
      <c r="K12" s="14"/>
    </row>
    <row r="13" spans="1:223" ht="13.5" x14ac:dyDescent="0.2">
      <c r="A13" s="162"/>
      <c r="B13" s="108">
        <v>9</v>
      </c>
      <c r="C13" s="108" t="s">
        <v>20</v>
      </c>
      <c r="D13" s="122"/>
      <c r="E13" s="109">
        <v>0</v>
      </c>
      <c r="F13" s="109"/>
      <c r="G13" s="132">
        <v>0</v>
      </c>
      <c r="H13" s="109">
        <f>IFERROR( G13/t1a!F14*100,0)</f>
        <v>0</v>
      </c>
      <c r="I13" s="5"/>
      <c r="J13" s="14"/>
      <c r="K13" s="14"/>
    </row>
    <row r="14" spans="1:223" ht="13.5" x14ac:dyDescent="0.2">
      <c r="A14" s="162"/>
      <c r="B14" s="108">
        <v>10</v>
      </c>
      <c r="C14" s="108" t="s">
        <v>21</v>
      </c>
      <c r="D14" s="122"/>
      <c r="E14" s="109">
        <v>100.86</v>
      </c>
      <c r="F14" s="109"/>
      <c r="G14" s="132">
        <v>3719.85</v>
      </c>
      <c r="H14" s="109">
        <f>IFERROR( G14/t1a!F15*100,0)</f>
        <v>95.567984461868889</v>
      </c>
      <c r="I14" s="5"/>
      <c r="J14" s="14"/>
      <c r="K14" s="14"/>
    </row>
    <row r="15" spans="1:223" ht="13.5" x14ac:dyDescent="0.2">
      <c r="A15" s="162"/>
      <c r="B15" s="108">
        <v>11</v>
      </c>
      <c r="C15" s="108" t="s">
        <v>22</v>
      </c>
      <c r="D15" s="122"/>
      <c r="E15" s="109">
        <v>0</v>
      </c>
      <c r="F15" s="109"/>
      <c r="G15" s="132">
        <v>690.12</v>
      </c>
      <c r="H15" s="109">
        <f>IFERROR( G15/t1a!F16*100,0)</f>
        <v>87.2674852366561</v>
      </c>
      <c r="I15" s="5"/>
      <c r="J15" s="14"/>
      <c r="K15" s="14"/>
    </row>
    <row r="16" spans="1:223" ht="13.5" x14ac:dyDescent="0.2">
      <c r="A16" s="162"/>
      <c r="B16" s="108">
        <v>12</v>
      </c>
      <c r="C16" s="108" t="s">
        <v>23</v>
      </c>
      <c r="D16" s="122"/>
      <c r="E16" s="109">
        <v>0</v>
      </c>
      <c r="F16" s="109"/>
      <c r="G16" s="132">
        <v>0</v>
      </c>
      <c r="H16" s="109">
        <f>IFERROR( G16/t1a!F17*100,0)</f>
        <v>0</v>
      </c>
      <c r="I16" s="5"/>
      <c r="J16" s="14"/>
      <c r="K16" s="14"/>
    </row>
    <row r="17" spans="1:257" ht="13.5" x14ac:dyDescent="0.2">
      <c r="A17" s="162"/>
      <c r="B17" s="108">
        <v>13</v>
      </c>
      <c r="C17" s="108" t="s">
        <v>24</v>
      </c>
      <c r="D17" s="122"/>
      <c r="E17" s="109">
        <v>0</v>
      </c>
      <c r="F17" s="109"/>
      <c r="G17" s="132">
        <v>376.78</v>
      </c>
      <c r="H17" s="109">
        <f>IFERROR( G17/t1a!F18*100,0)</f>
        <v>64.65440318484454</v>
      </c>
      <c r="I17" s="5"/>
      <c r="J17" s="14"/>
      <c r="K17" s="14"/>
    </row>
    <row r="18" spans="1:257" ht="13.5" x14ac:dyDescent="0.2">
      <c r="A18" s="162"/>
      <c r="B18" s="108">
        <v>14</v>
      </c>
      <c r="C18" s="108" t="s">
        <v>25</v>
      </c>
      <c r="D18" s="122"/>
      <c r="E18" s="109">
        <v>0</v>
      </c>
      <c r="F18" s="109"/>
      <c r="G18" s="132">
        <v>7266.98</v>
      </c>
      <c r="H18" s="109">
        <f>IFERROR( G18/t1a!F19*100,0)</f>
        <v>57.857660368946107</v>
      </c>
      <c r="I18" s="5"/>
      <c r="J18" s="14"/>
      <c r="K18" s="14"/>
    </row>
    <row r="19" spans="1:257" ht="13.5" x14ac:dyDescent="0.2">
      <c r="A19" s="162"/>
      <c r="B19" s="108">
        <v>15</v>
      </c>
      <c r="C19" s="108" t="s">
        <v>26</v>
      </c>
      <c r="D19" s="122"/>
      <c r="E19" s="109">
        <v>0</v>
      </c>
      <c r="F19" s="109"/>
      <c r="G19" s="132">
        <v>40.21</v>
      </c>
      <c r="H19" s="109">
        <f>IFERROR( G19/t1a!F20*100,0)</f>
        <v>802.59481037924161</v>
      </c>
      <c r="I19" s="5"/>
      <c r="J19" s="14"/>
      <c r="K19" s="14"/>
    </row>
    <row r="20" spans="1:257" ht="13.5" x14ac:dyDescent="0.2">
      <c r="A20" s="162"/>
      <c r="B20" s="108">
        <v>16</v>
      </c>
      <c r="C20" s="108" t="s">
        <v>27</v>
      </c>
      <c r="D20" s="122"/>
      <c r="E20" s="109">
        <v>7265.48</v>
      </c>
      <c r="F20" s="109"/>
      <c r="G20" s="132">
        <v>34999.67</v>
      </c>
      <c r="H20" s="109">
        <f>IFERROR( G20/t1a!F21*100,0)</f>
        <v>55.528052163861332</v>
      </c>
      <c r="I20" s="5"/>
      <c r="J20" s="14"/>
      <c r="K20" s="14"/>
    </row>
    <row r="21" spans="1:257" ht="13.5" x14ac:dyDescent="0.2">
      <c r="A21" s="162"/>
      <c r="B21" s="108">
        <v>17</v>
      </c>
      <c r="C21" s="108" t="s">
        <v>28</v>
      </c>
      <c r="D21" s="122"/>
      <c r="E21" s="109">
        <v>0</v>
      </c>
      <c r="F21" s="109"/>
      <c r="G21" s="132">
        <v>0</v>
      </c>
      <c r="H21" s="109">
        <f>IFERROR( G21/t1a!F22*100,0)</f>
        <v>0</v>
      </c>
      <c r="I21" s="5"/>
      <c r="J21" s="14"/>
      <c r="K21" s="14"/>
    </row>
    <row r="22" spans="1:257" ht="13.5" x14ac:dyDescent="0.2">
      <c r="A22" s="162"/>
      <c r="B22" s="108">
        <v>18</v>
      </c>
      <c r="C22" s="108" t="s">
        <v>29</v>
      </c>
      <c r="D22" s="122"/>
      <c r="E22" s="109">
        <v>0</v>
      </c>
      <c r="F22" s="109"/>
      <c r="G22" s="132">
        <v>2768</v>
      </c>
      <c r="H22" s="109">
        <f>IFERROR( G22/t1a!F23*100,0)</f>
        <v>79.246017658577912</v>
      </c>
      <c r="I22" s="5"/>
      <c r="J22" s="14"/>
      <c r="K22" s="14"/>
    </row>
    <row r="23" spans="1:257" ht="13.5" x14ac:dyDescent="0.2">
      <c r="A23" s="162"/>
      <c r="B23" s="108">
        <v>19</v>
      </c>
      <c r="C23" s="108" t="s">
        <v>30</v>
      </c>
      <c r="D23" s="122"/>
      <c r="E23" s="109">
        <v>0</v>
      </c>
      <c r="F23" s="109"/>
      <c r="G23" s="132">
        <v>5374.37</v>
      </c>
      <c r="H23" s="109">
        <f>IFERROR( G23/t1a!F24*100,0)</f>
        <v>63.510841832966413</v>
      </c>
      <c r="I23" s="5"/>
      <c r="J23" s="14"/>
      <c r="K23" s="14"/>
    </row>
    <row r="24" spans="1:257" ht="13.5" x14ac:dyDescent="0.2">
      <c r="A24" s="162"/>
      <c r="B24" s="108">
        <v>20</v>
      </c>
      <c r="C24" s="108" t="s">
        <v>31</v>
      </c>
      <c r="D24" s="122"/>
      <c r="E24" s="109">
        <v>0</v>
      </c>
      <c r="F24" s="109"/>
      <c r="G24" s="132">
        <v>0</v>
      </c>
      <c r="H24" s="109">
        <f>IFERROR( G24/t1a!F25*100,0)</f>
        <v>0</v>
      </c>
      <c r="I24" s="5"/>
      <c r="J24" s="14"/>
      <c r="K24" s="14"/>
    </row>
    <row r="25" spans="1:257" ht="13.5" x14ac:dyDescent="0.2">
      <c r="A25" s="162"/>
      <c r="B25" s="108">
        <v>21</v>
      </c>
      <c r="C25" s="108" t="s">
        <v>32</v>
      </c>
      <c r="D25" s="122"/>
      <c r="E25" s="109">
        <v>0</v>
      </c>
      <c r="F25" s="109"/>
      <c r="G25" s="132">
        <v>0</v>
      </c>
      <c r="H25" s="109">
        <f>IFERROR( G25/t1a!F26*100,0)</f>
        <v>0</v>
      </c>
      <c r="I25" s="5">
        <v>1</v>
      </c>
      <c r="J25" s="14"/>
      <c r="K25" s="14"/>
    </row>
    <row r="26" spans="1:257" s="19" customFormat="1" ht="13.5" x14ac:dyDescent="0.2">
      <c r="A26" s="162"/>
      <c r="B26" s="15"/>
      <c r="C26" s="15" t="s">
        <v>33</v>
      </c>
      <c r="D26" s="16">
        <f>SUM(D5:D25)</f>
        <v>0</v>
      </c>
      <c r="E26" s="17">
        <f>SUM(E5:E25)</f>
        <v>7601.4199999999992</v>
      </c>
      <c r="F26" s="17"/>
      <c r="G26" s="18">
        <f>SUM(G5:G25)</f>
        <v>79442.973999999987</v>
      </c>
      <c r="H26" s="17">
        <f>IFERROR( G26/t1a!F27*100,0)</f>
        <v>62.205539170835266</v>
      </c>
      <c r="J26" s="20"/>
      <c r="K26" s="20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  <c r="IU26" s="21"/>
      <c r="IV26" s="21"/>
      <c r="IW26" s="21"/>
    </row>
    <row r="27" spans="1:257" ht="13.5" x14ac:dyDescent="0.2">
      <c r="A27" s="162"/>
      <c r="B27" s="108">
        <v>22</v>
      </c>
      <c r="C27" s="108" t="s">
        <v>34</v>
      </c>
      <c r="D27" s="122"/>
      <c r="E27" s="109">
        <v>0</v>
      </c>
      <c r="F27" s="109"/>
      <c r="G27" s="132">
        <v>4332.97</v>
      </c>
      <c r="H27" s="109">
        <f>IFERROR( G27/t1a!F28*100,0)</f>
        <v>65.17106583180545</v>
      </c>
      <c r="I27" s="5"/>
      <c r="J27" s="14"/>
      <c r="K27" s="14"/>
    </row>
    <row r="28" spans="1:257" ht="13.5" x14ac:dyDescent="0.2">
      <c r="A28" s="162"/>
      <c r="B28" s="108">
        <v>23</v>
      </c>
      <c r="C28" s="108" t="s">
        <v>35</v>
      </c>
      <c r="D28" s="122"/>
      <c r="E28" s="109">
        <v>0</v>
      </c>
      <c r="F28" s="109"/>
      <c r="G28" s="132">
        <v>1184.93</v>
      </c>
      <c r="H28" s="109">
        <f>IFERROR( G28/t1a!F29*100,0)</f>
        <v>205.82063886331659</v>
      </c>
      <c r="I28" s="5"/>
      <c r="J28" s="14"/>
      <c r="K28" s="14"/>
    </row>
    <row r="29" spans="1:257" ht="13.5" x14ac:dyDescent="0.2">
      <c r="A29" s="162"/>
      <c r="B29" s="108">
        <v>24</v>
      </c>
      <c r="C29" s="108" t="s">
        <v>36</v>
      </c>
      <c r="D29" s="122"/>
      <c r="E29" s="109">
        <v>0</v>
      </c>
      <c r="F29" s="109"/>
      <c r="G29" s="132">
        <v>70.87</v>
      </c>
      <c r="H29" s="109">
        <f>IFERROR( G29/t1a!F30*100,0)</f>
        <v>293.57912178956093</v>
      </c>
      <c r="I29" s="5"/>
      <c r="J29" s="14"/>
      <c r="K29" s="14"/>
    </row>
    <row r="30" spans="1:257" ht="13.5" x14ac:dyDescent="0.2">
      <c r="A30" s="162"/>
      <c r="B30" s="108">
        <v>25</v>
      </c>
      <c r="C30" s="108" t="s">
        <v>37</v>
      </c>
      <c r="D30" s="122"/>
      <c r="E30" s="109">
        <v>0</v>
      </c>
      <c r="F30" s="109"/>
      <c r="G30" s="132">
        <v>404.35</v>
      </c>
      <c r="H30" s="109">
        <f>IFERROR( G30/t1a!F31*100,0)</f>
        <v>264.02220045706827</v>
      </c>
      <c r="I30" s="5"/>
      <c r="J30" s="14"/>
      <c r="K30" s="14"/>
    </row>
    <row r="31" spans="1:257" ht="13.5" x14ac:dyDescent="0.2">
      <c r="A31" s="162"/>
      <c r="B31" s="108">
        <v>26</v>
      </c>
      <c r="C31" s="108" t="s">
        <v>38</v>
      </c>
      <c r="D31" s="122"/>
      <c r="E31" s="109">
        <v>0</v>
      </c>
      <c r="F31" s="109"/>
      <c r="G31" s="132">
        <v>217.69</v>
      </c>
      <c r="H31" s="109">
        <f>IFERROR( G31/t1a!F32*100,0)</f>
        <v>109.2272955343703</v>
      </c>
      <c r="I31" s="5"/>
      <c r="J31" s="14"/>
      <c r="K31" s="14"/>
    </row>
    <row r="32" spans="1:257" ht="13.5" x14ac:dyDescent="0.2">
      <c r="A32" s="162"/>
      <c r="B32" s="108">
        <v>27</v>
      </c>
      <c r="C32" s="108" t="s">
        <v>39</v>
      </c>
      <c r="D32" s="122"/>
      <c r="E32" s="109">
        <v>0</v>
      </c>
      <c r="F32" s="109"/>
      <c r="G32" s="132">
        <v>8139.52</v>
      </c>
      <c r="H32" s="109">
        <f>IFERROR( G32/t1a!F33*100,0)</f>
        <v>135.68128021336889</v>
      </c>
      <c r="I32" s="5"/>
      <c r="J32" s="14"/>
      <c r="K32" s="14"/>
    </row>
    <row r="33" spans="1:257" ht="13.5" x14ac:dyDescent="0.2">
      <c r="A33" s="162"/>
      <c r="B33" s="108">
        <v>28</v>
      </c>
      <c r="C33" s="108" t="s">
        <v>40</v>
      </c>
      <c r="D33" s="122"/>
      <c r="E33" s="109">
        <v>0</v>
      </c>
      <c r="F33" s="109"/>
      <c r="G33" s="132">
        <v>7838.89</v>
      </c>
      <c r="H33" s="109">
        <f>IFERROR( G33/t1a!F34*100,0)</f>
        <v>176.96329523418223</v>
      </c>
      <c r="I33" s="5"/>
      <c r="J33" s="14"/>
      <c r="K33" s="14"/>
    </row>
    <row r="34" spans="1:257" ht="13.5" x14ac:dyDescent="0.2">
      <c r="A34" s="162"/>
      <c r="B34" s="108">
        <v>29</v>
      </c>
      <c r="C34" s="108" t="s">
        <v>41</v>
      </c>
      <c r="D34" s="122"/>
      <c r="E34" s="109">
        <v>0</v>
      </c>
      <c r="F34" s="109"/>
      <c r="G34" s="132">
        <v>1791.57</v>
      </c>
      <c r="H34" s="109">
        <f>IFERROR( G34/t1a!F35*100,0)</f>
        <v>60.820045558086555</v>
      </c>
      <c r="I34" s="5"/>
      <c r="J34" s="14"/>
      <c r="K34" s="14"/>
    </row>
    <row r="35" spans="1:257" ht="13.5" x14ac:dyDescent="0.2">
      <c r="A35" s="162"/>
      <c r="B35" s="108">
        <v>30</v>
      </c>
      <c r="C35" s="108" t="s">
        <v>42</v>
      </c>
      <c r="D35" s="122"/>
      <c r="E35" s="109">
        <v>0</v>
      </c>
      <c r="F35" s="109"/>
      <c r="G35" s="132">
        <v>436</v>
      </c>
      <c r="H35" s="109">
        <f>IFERROR( G35/t1a!F36*100,0)</f>
        <v>84.095205030281988</v>
      </c>
      <c r="I35" s="5"/>
      <c r="J35" s="14"/>
      <c r="K35" s="14"/>
    </row>
    <row r="36" spans="1:257" ht="13.5" x14ac:dyDescent="0.2">
      <c r="A36" s="162"/>
      <c r="B36" s="108">
        <v>31</v>
      </c>
      <c r="C36" s="108" t="s">
        <v>43</v>
      </c>
      <c r="D36" s="122"/>
      <c r="E36" s="109">
        <v>0</v>
      </c>
      <c r="F36" s="109"/>
      <c r="G36" s="132">
        <v>2602.04</v>
      </c>
      <c r="H36" s="109">
        <f>IFERROR( G36/t1a!F37*100,0)</f>
        <v>74.307907587743088</v>
      </c>
      <c r="I36" s="5"/>
      <c r="J36" s="14"/>
      <c r="K36" s="14"/>
    </row>
    <row r="37" spans="1:257" ht="13.5" x14ac:dyDescent="0.2">
      <c r="A37" s="162"/>
      <c r="B37" s="108">
        <v>32</v>
      </c>
      <c r="C37" s="108" t="s">
        <v>44</v>
      </c>
      <c r="D37" s="122"/>
      <c r="E37" s="109">
        <v>0</v>
      </c>
      <c r="F37" s="109"/>
      <c r="G37" s="132">
        <v>48.94</v>
      </c>
      <c r="H37" s="109">
        <f>IFERROR( G37/t1a!F38*100,0)</f>
        <v>28.653395784543324</v>
      </c>
      <c r="I37" s="5"/>
      <c r="J37" s="14"/>
      <c r="K37" s="14"/>
    </row>
    <row r="38" spans="1:257" ht="13.5" x14ac:dyDescent="0.2">
      <c r="A38" s="162"/>
      <c r="B38" s="108">
        <v>33</v>
      </c>
      <c r="C38" s="108" t="s">
        <v>45</v>
      </c>
      <c r="D38" s="122"/>
      <c r="E38" s="109">
        <v>0</v>
      </c>
      <c r="F38" s="109"/>
      <c r="G38" s="132">
        <v>556.20000000000005</v>
      </c>
      <c r="H38" s="109">
        <f>IFERROR( G38/t1a!F39*100,0)</f>
        <v>171.82576459684896</v>
      </c>
      <c r="I38" s="5"/>
      <c r="J38" s="14"/>
      <c r="K38" s="14"/>
    </row>
    <row r="39" spans="1:257" ht="13.5" x14ac:dyDescent="0.2">
      <c r="A39" s="162"/>
      <c r="B39" s="108">
        <v>34</v>
      </c>
      <c r="C39" s="108" t="s">
        <v>46</v>
      </c>
      <c r="D39" s="122"/>
      <c r="E39" s="109">
        <v>0</v>
      </c>
      <c r="F39" s="109"/>
      <c r="G39" s="132">
        <v>17.559999999999999</v>
      </c>
      <c r="H39" s="109">
        <f>IFERROR( G39/t1a!F40*100,0)</f>
        <v>33.001315542191314</v>
      </c>
      <c r="I39" s="5"/>
      <c r="J39" s="14"/>
      <c r="K39" s="14"/>
    </row>
    <row r="40" spans="1:257" ht="13.5" x14ac:dyDescent="0.2">
      <c r="A40" s="162"/>
      <c r="B40" s="108">
        <v>35</v>
      </c>
      <c r="C40" s="108" t="s">
        <v>47</v>
      </c>
      <c r="D40" s="122"/>
      <c r="E40" s="109">
        <v>0</v>
      </c>
      <c r="F40" s="109"/>
      <c r="G40" s="132">
        <v>2177.96</v>
      </c>
      <c r="H40" s="109">
        <f>IFERROR( G40/t1a!F41*100,0)</f>
        <v>154.37765806634533</v>
      </c>
      <c r="I40" s="5"/>
      <c r="J40" s="14"/>
      <c r="K40" s="14"/>
    </row>
    <row r="41" spans="1:257" ht="13.5" x14ac:dyDescent="0.2">
      <c r="A41" s="162"/>
      <c r="B41" s="108">
        <v>36</v>
      </c>
      <c r="C41" s="108" t="s">
        <v>48</v>
      </c>
      <c r="D41" s="122"/>
      <c r="E41" s="109">
        <v>0</v>
      </c>
      <c r="F41" s="109"/>
      <c r="G41" s="132">
        <v>37.75</v>
      </c>
      <c r="H41" s="109">
        <f>IFERROR( G41/t1a!F42*100,0)</f>
        <v>87.242893459671819</v>
      </c>
      <c r="I41" s="5"/>
      <c r="J41" s="14"/>
      <c r="K41" s="14"/>
    </row>
    <row r="42" spans="1:257" ht="13.5" x14ac:dyDescent="0.2">
      <c r="A42" s="162"/>
      <c r="B42" s="108">
        <v>37</v>
      </c>
      <c r="C42" s="108" t="s">
        <v>49</v>
      </c>
      <c r="D42" s="122"/>
      <c r="E42" s="109">
        <v>0</v>
      </c>
      <c r="F42" s="109"/>
      <c r="G42" s="132">
        <v>196.92</v>
      </c>
      <c r="H42" s="109">
        <f>IFERROR( G42/t1a!F43*100,0)</f>
        <v>399.18913440097305</v>
      </c>
      <c r="I42" s="5"/>
      <c r="J42" s="14"/>
      <c r="K42" s="14"/>
    </row>
    <row r="43" spans="1:257" ht="13.5" x14ac:dyDescent="0.2">
      <c r="A43" s="162"/>
      <c r="B43" s="108">
        <v>38</v>
      </c>
      <c r="C43" s="108" t="s">
        <v>50</v>
      </c>
      <c r="D43" s="122"/>
      <c r="E43" s="109">
        <v>0</v>
      </c>
      <c r="F43" s="109"/>
      <c r="G43" s="132">
        <v>63.88</v>
      </c>
      <c r="H43" s="109">
        <f>IFERROR( G43/t1a!F46*100,0)</f>
        <v>17.5013698630137</v>
      </c>
      <c r="I43" s="5"/>
      <c r="J43" s="14"/>
      <c r="K43" s="14"/>
    </row>
    <row r="44" spans="1:257" ht="13.5" x14ac:dyDescent="0.2">
      <c r="A44" s="162"/>
      <c r="B44" s="108">
        <v>39</v>
      </c>
      <c r="C44" s="108" t="s">
        <v>51</v>
      </c>
      <c r="D44" s="122"/>
      <c r="E44" s="109">
        <v>0</v>
      </c>
      <c r="F44" s="109"/>
      <c r="G44" s="132">
        <v>9.52</v>
      </c>
      <c r="H44" s="109">
        <f>IFERROR( G44/t1a!F47*100,0)</f>
        <v>3.404024042707629E-2</v>
      </c>
      <c r="I44" s="5"/>
      <c r="J44" s="14"/>
      <c r="K44" s="14"/>
    </row>
    <row r="45" spans="1:257" ht="13.5" x14ac:dyDescent="0.2">
      <c r="A45" s="162"/>
      <c r="B45" s="108">
        <v>40</v>
      </c>
      <c r="C45" s="108" t="s">
        <v>52</v>
      </c>
      <c r="D45" s="122"/>
      <c r="E45" s="109">
        <v>0</v>
      </c>
      <c r="F45" s="109"/>
      <c r="G45" s="132">
        <v>667</v>
      </c>
      <c r="H45" s="109">
        <f>IFERROR( G45/t1a!F46*100,0)</f>
        <v>182.73972602739724</v>
      </c>
      <c r="I45" s="5"/>
      <c r="J45" s="14"/>
      <c r="K45" s="14"/>
    </row>
    <row r="46" spans="1:257" s="19" customFormat="1" ht="13.5" x14ac:dyDescent="0.2">
      <c r="A46" s="162"/>
      <c r="B46" s="22"/>
      <c r="C46" s="15" t="s">
        <v>53</v>
      </c>
      <c r="D46" s="16">
        <f>SUM(D27:D45)</f>
        <v>0</v>
      </c>
      <c r="E46" s="17">
        <f>SUM(E27:E45)</f>
        <v>0</v>
      </c>
      <c r="F46" s="17"/>
      <c r="G46" s="18">
        <f>SUM(G27:G45)</f>
        <v>30794.560000000001</v>
      </c>
      <c r="H46" s="17">
        <f>IFERROR( G46/t1a!F47*100,0)</f>
        <v>110.11073805105323</v>
      </c>
      <c r="J46" s="20"/>
      <c r="K46" s="20"/>
      <c r="HP46" s="21"/>
      <c r="HQ46" s="21"/>
      <c r="HR46" s="21"/>
      <c r="HS46" s="21"/>
      <c r="HT46" s="21"/>
      <c r="HU46" s="21"/>
      <c r="HV46" s="21"/>
      <c r="HW46" s="21"/>
      <c r="HX46" s="21"/>
      <c r="HY46" s="21"/>
      <c r="HZ46" s="21"/>
      <c r="IA46" s="21"/>
      <c r="IB46" s="21"/>
      <c r="IC46" s="21"/>
      <c r="ID46" s="21"/>
      <c r="IE46" s="21"/>
      <c r="IF46" s="21"/>
      <c r="IG46" s="21"/>
      <c r="IH46" s="21"/>
      <c r="II46" s="21"/>
      <c r="IJ46" s="21"/>
      <c r="IK46" s="21"/>
      <c r="IL46" s="21"/>
      <c r="IM46" s="21"/>
      <c r="IN46" s="21"/>
      <c r="IO46" s="21"/>
      <c r="IP46" s="21"/>
      <c r="IQ46" s="21"/>
      <c r="IR46" s="21"/>
      <c r="IS46" s="21"/>
      <c r="IT46" s="21"/>
      <c r="IU46" s="21"/>
      <c r="IV46" s="21"/>
      <c r="IW46" s="21"/>
    </row>
    <row r="47" spans="1:257" ht="13.5" x14ac:dyDescent="0.2">
      <c r="A47" s="162"/>
      <c r="B47" s="111">
        <v>41</v>
      </c>
      <c r="C47" s="108" t="s">
        <v>54</v>
      </c>
      <c r="D47" s="122"/>
      <c r="E47" s="109">
        <v>0</v>
      </c>
      <c r="F47" s="109"/>
      <c r="G47" s="132">
        <v>6194.01</v>
      </c>
      <c r="H47" s="109">
        <f>IFERROR( G47/t1a!F48*100,0)</f>
        <v>55.086364679327438</v>
      </c>
      <c r="I47" s="5"/>
      <c r="J47" s="14"/>
      <c r="K47" s="14"/>
    </row>
    <row r="48" spans="1:257" ht="13.5" x14ac:dyDescent="0.2">
      <c r="A48" s="162"/>
      <c r="B48" s="111">
        <v>42</v>
      </c>
      <c r="C48" s="108" t="s">
        <v>55</v>
      </c>
      <c r="D48" s="122"/>
      <c r="E48" s="109">
        <v>0</v>
      </c>
      <c r="F48" s="109"/>
      <c r="G48" s="132">
        <v>74.260000000000005</v>
      </c>
      <c r="H48" s="109">
        <f>IFERROR( G48/t1a!F49*100,0)</f>
        <v>65.415785764622981</v>
      </c>
      <c r="I48" s="5"/>
      <c r="J48" s="14"/>
      <c r="K48" s="14"/>
    </row>
    <row r="49" spans="1:257" ht="13.5" x14ac:dyDescent="0.2">
      <c r="A49" s="162"/>
      <c r="B49" s="111">
        <v>43</v>
      </c>
      <c r="C49" s="108" t="s">
        <v>56</v>
      </c>
      <c r="D49" s="123"/>
      <c r="E49" s="109">
        <v>0</v>
      </c>
      <c r="F49" s="109"/>
      <c r="G49" s="109">
        <v>14.16</v>
      </c>
      <c r="H49" s="109">
        <f>IFERROR( G49/t1a!F50*100,0)</f>
        <v>75.199150292087097</v>
      </c>
      <c r="I49" s="5"/>
      <c r="J49" s="14"/>
      <c r="K49" s="14"/>
    </row>
    <row r="50" spans="1:257" ht="13.5" x14ac:dyDescent="0.2">
      <c r="A50" s="162"/>
      <c r="B50" s="111">
        <v>44</v>
      </c>
      <c r="C50" s="108" t="s">
        <v>57</v>
      </c>
      <c r="D50" s="122"/>
      <c r="E50" s="109">
        <v>0</v>
      </c>
      <c r="F50" s="109"/>
      <c r="G50" s="132">
        <v>21.11</v>
      </c>
      <c r="H50" s="109">
        <f>IFERROR( G50/t1a!F51*100,0)</f>
        <v>12.664227008218848</v>
      </c>
      <c r="I50" s="5"/>
      <c r="J50" s="14"/>
      <c r="K50" s="14"/>
    </row>
    <row r="51" spans="1:257" ht="13.5" x14ac:dyDescent="0.2">
      <c r="A51" s="162"/>
      <c r="B51" s="111">
        <v>45</v>
      </c>
      <c r="C51" s="108" t="s">
        <v>58</v>
      </c>
      <c r="D51" s="122"/>
      <c r="E51" s="109">
        <v>0</v>
      </c>
      <c r="F51" s="109"/>
      <c r="G51" s="132">
        <v>39.6</v>
      </c>
      <c r="H51" s="109">
        <f>IFERROR( G51/t1a!F52*100,0)</f>
        <v>28.444189053296942</v>
      </c>
      <c r="I51" s="5"/>
      <c r="J51" s="14"/>
      <c r="K51" s="14"/>
    </row>
    <row r="52" spans="1:257" ht="13.5" x14ac:dyDescent="0.2">
      <c r="A52" s="162"/>
      <c r="B52" s="111">
        <v>46</v>
      </c>
      <c r="C52" s="108" t="s">
        <v>59</v>
      </c>
      <c r="D52" s="122"/>
      <c r="E52" s="109">
        <v>0</v>
      </c>
      <c r="F52" s="109"/>
      <c r="G52" s="132">
        <v>8.57</v>
      </c>
      <c r="H52" s="109">
        <f>IFERROR( G52/t1a!F53*100,0)</f>
        <v>43.195564516129032</v>
      </c>
      <c r="I52" s="5"/>
      <c r="J52" s="14"/>
      <c r="K52" s="14"/>
    </row>
    <row r="53" spans="1:257" ht="13.5" x14ac:dyDescent="0.2">
      <c r="A53" s="162"/>
      <c r="B53" s="111">
        <v>47</v>
      </c>
      <c r="C53" s="108" t="s">
        <v>60</v>
      </c>
      <c r="D53" s="122"/>
      <c r="E53" s="109">
        <v>0</v>
      </c>
      <c r="F53" s="109"/>
      <c r="G53" s="132">
        <v>74.400000000000006</v>
      </c>
      <c r="H53" s="109">
        <f>IFERROR( G53/t1a!F54*100,0)</f>
        <v>44.561571633924295</v>
      </c>
      <c r="I53" s="5"/>
      <c r="J53" s="14"/>
      <c r="K53" s="14"/>
    </row>
    <row r="54" spans="1:257" s="19" customFormat="1" ht="13.5" x14ac:dyDescent="0.2">
      <c r="A54" s="162"/>
      <c r="B54" s="22"/>
      <c r="C54" s="23" t="s">
        <v>61</v>
      </c>
      <c r="D54" s="16">
        <f>SUM(D47:D53)</f>
        <v>0</v>
      </c>
      <c r="E54" s="17">
        <f>SUM(E47:E53)</f>
        <v>0</v>
      </c>
      <c r="F54" s="17"/>
      <c r="G54" s="18">
        <f>SUM(G47:G53)</f>
        <v>6426.11</v>
      </c>
      <c r="H54" s="17">
        <f>IFERROR( G54/t1a!F55*100,0)</f>
        <v>54.140871698609175</v>
      </c>
      <c r="J54" s="20"/>
      <c r="K54" s="20"/>
      <c r="HP54" s="21"/>
      <c r="HQ54" s="21"/>
      <c r="HR54" s="21"/>
      <c r="HS54" s="21"/>
      <c r="HT54" s="21"/>
      <c r="HU54" s="21"/>
      <c r="HV54" s="21"/>
      <c r="HW54" s="21"/>
      <c r="HX54" s="21"/>
      <c r="HY54" s="21"/>
      <c r="HZ54" s="21"/>
      <c r="IA54" s="21"/>
      <c r="IB54" s="21"/>
      <c r="IC54" s="21"/>
      <c r="ID54" s="21"/>
      <c r="IE54" s="21"/>
      <c r="IF54" s="21"/>
      <c r="IG54" s="21"/>
      <c r="IH54" s="21"/>
      <c r="II54" s="21"/>
      <c r="IJ54" s="21"/>
      <c r="IK54" s="21"/>
      <c r="IL54" s="21"/>
      <c r="IM54" s="21"/>
      <c r="IN54" s="21"/>
      <c r="IO54" s="21"/>
      <c r="IP54" s="21"/>
      <c r="IQ54" s="21"/>
      <c r="IR54" s="21"/>
      <c r="IS54" s="21"/>
      <c r="IT54" s="21"/>
      <c r="IU54" s="21"/>
      <c r="IV54" s="21"/>
      <c r="IW54" s="21"/>
    </row>
    <row r="55" spans="1:257" ht="13.5" x14ac:dyDescent="0.2">
      <c r="A55" s="162"/>
      <c r="B55" s="111">
        <v>48</v>
      </c>
      <c r="C55" s="108" t="s">
        <v>62</v>
      </c>
      <c r="D55" s="122"/>
      <c r="E55" s="109">
        <v>0</v>
      </c>
      <c r="F55" s="109"/>
      <c r="G55" s="132">
        <v>3866.43</v>
      </c>
      <c r="H55" s="109">
        <f>IFERROR( G55/t1a!F56*100,0)</f>
        <v>31.496050805153502</v>
      </c>
      <c r="I55" s="5"/>
      <c r="J55" s="14"/>
      <c r="K55" s="14"/>
    </row>
    <row r="56" spans="1:257" s="21" customFormat="1" ht="13.5" x14ac:dyDescent="0.2">
      <c r="A56" s="162"/>
      <c r="B56" s="15"/>
      <c r="C56" s="15" t="s">
        <v>63</v>
      </c>
      <c r="D56" s="16">
        <f>SUM(D55:D55)</f>
        <v>0</v>
      </c>
      <c r="E56" s="17">
        <f>SUM(E55:E55)</f>
        <v>0</v>
      </c>
      <c r="F56" s="17"/>
      <c r="G56" s="18">
        <f>SUM(G55:G55)</f>
        <v>3866.43</v>
      </c>
      <c r="H56" s="17">
        <f>IFERROR( G56/t1a!F57*100,0)</f>
        <v>31.496050805153502</v>
      </c>
      <c r="I56" s="19"/>
      <c r="J56" s="20"/>
      <c r="K56" s="20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19"/>
      <c r="EN56" s="19"/>
      <c r="EO56" s="19"/>
      <c r="EP56" s="19"/>
      <c r="EQ56" s="19"/>
      <c r="ER56" s="19"/>
      <c r="ES56" s="19"/>
      <c r="ET56" s="19"/>
      <c r="EU56" s="19"/>
      <c r="EV56" s="19"/>
      <c r="EW56" s="19"/>
      <c r="EX56" s="19"/>
      <c r="EY56" s="19"/>
      <c r="EZ56" s="19"/>
      <c r="FA56" s="19"/>
      <c r="FB56" s="19"/>
      <c r="FC56" s="19"/>
      <c r="FD56" s="19"/>
      <c r="FE56" s="19"/>
      <c r="FF56" s="19"/>
      <c r="FG56" s="19"/>
      <c r="FH56" s="19"/>
      <c r="FI56" s="19"/>
      <c r="FJ56" s="19"/>
      <c r="FK56" s="19"/>
      <c r="FL56" s="19"/>
      <c r="FM56" s="19"/>
      <c r="FN56" s="19"/>
      <c r="FO56" s="19"/>
      <c r="FP56" s="19"/>
      <c r="FQ56" s="19"/>
      <c r="FR56" s="19"/>
      <c r="FS56" s="19"/>
      <c r="FT56" s="19"/>
      <c r="FU56" s="19"/>
      <c r="FV56" s="19"/>
      <c r="FW56" s="19"/>
      <c r="FX56" s="19"/>
      <c r="FY56" s="19"/>
      <c r="FZ56" s="19"/>
      <c r="GA56" s="19"/>
      <c r="GB56" s="19"/>
      <c r="GC56" s="19"/>
      <c r="GD56" s="19"/>
      <c r="GE56" s="19"/>
      <c r="GF56" s="19"/>
      <c r="GG56" s="19"/>
      <c r="GH56" s="19"/>
      <c r="GI56" s="19"/>
      <c r="GJ56" s="19"/>
      <c r="GK56" s="19"/>
      <c r="GL56" s="19"/>
      <c r="GM56" s="19"/>
      <c r="GN56" s="19"/>
      <c r="GO56" s="19"/>
      <c r="GP56" s="19"/>
      <c r="GQ56" s="19"/>
      <c r="GR56" s="19"/>
      <c r="GS56" s="19"/>
      <c r="GT56" s="19"/>
      <c r="GU56" s="19"/>
      <c r="GV56" s="19"/>
      <c r="GW56" s="19"/>
      <c r="GX56" s="19"/>
      <c r="GY56" s="19"/>
      <c r="GZ56" s="19"/>
      <c r="HA56" s="19"/>
      <c r="HB56" s="19"/>
      <c r="HC56" s="19"/>
      <c r="HD56" s="19"/>
      <c r="HE56" s="19"/>
      <c r="HF56" s="19"/>
      <c r="HG56" s="19"/>
      <c r="HH56" s="19"/>
      <c r="HI56" s="19"/>
      <c r="HJ56" s="19"/>
      <c r="HK56" s="19"/>
      <c r="HL56" s="19"/>
      <c r="HM56" s="19"/>
      <c r="HN56" s="19"/>
      <c r="HO56" s="19"/>
    </row>
    <row r="57" spans="1:257" s="21" customFormat="1" ht="13.5" x14ac:dyDescent="0.2">
      <c r="A57" s="162"/>
      <c r="B57" s="108">
        <v>49</v>
      </c>
      <c r="C57" s="108" t="s">
        <v>64</v>
      </c>
      <c r="D57" s="122"/>
      <c r="E57" s="109">
        <v>0</v>
      </c>
      <c r="F57" s="109"/>
      <c r="G57" s="132">
        <v>446.66</v>
      </c>
      <c r="H57" s="109">
        <f>IFERROR( G57/t1a!F58*100,0)</f>
        <v>254.62319005814621</v>
      </c>
      <c r="I57" s="19"/>
      <c r="J57" s="20"/>
      <c r="K57" s="20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  <c r="GJ57" s="19"/>
      <c r="GK57" s="19"/>
      <c r="GL57" s="19"/>
      <c r="GM57" s="19"/>
      <c r="GN57" s="19"/>
      <c r="GO57" s="19"/>
      <c r="GP57" s="19"/>
      <c r="GQ57" s="19"/>
      <c r="GR57" s="19"/>
      <c r="GS57" s="19"/>
      <c r="GT57" s="19"/>
      <c r="GU57" s="19"/>
      <c r="GV57" s="19"/>
      <c r="GW57" s="19"/>
      <c r="GX57" s="19"/>
      <c r="GY57" s="19"/>
      <c r="GZ57" s="19"/>
      <c r="HA57" s="19"/>
      <c r="HB57" s="19"/>
      <c r="HC57" s="19"/>
      <c r="HD57" s="19"/>
      <c r="HE57" s="19"/>
      <c r="HF57" s="19"/>
      <c r="HG57" s="19"/>
      <c r="HH57" s="19"/>
      <c r="HI57" s="19"/>
      <c r="HJ57" s="19"/>
      <c r="HK57" s="19"/>
      <c r="HL57" s="19"/>
      <c r="HM57" s="19"/>
      <c r="HN57" s="19"/>
      <c r="HO57" s="19"/>
    </row>
    <row r="58" spans="1:257" s="21" customFormat="1" ht="13.5" x14ac:dyDescent="0.2">
      <c r="A58" s="162"/>
      <c r="B58" s="108">
        <v>50</v>
      </c>
      <c r="C58" s="108" t="s">
        <v>65</v>
      </c>
      <c r="D58" s="122"/>
      <c r="E58" s="109">
        <v>0</v>
      </c>
      <c r="F58" s="109"/>
      <c r="G58" s="132">
        <v>213.75</v>
      </c>
      <c r="H58" s="109">
        <f>IFERROR( G58/t1a!F59*100,0)</f>
        <v>85.736633107376363</v>
      </c>
      <c r="I58" s="19"/>
      <c r="J58" s="20"/>
      <c r="K58" s="20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19"/>
      <c r="FL58" s="19"/>
      <c r="FM58" s="19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  <c r="FY58" s="19"/>
      <c r="FZ58" s="19"/>
      <c r="GA58" s="19"/>
      <c r="GB58" s="19"/>
      <c r="GC58" s="19"/>
      <c r="GD58" s="19"/>
      <c r="GE58" s="19"/>
      <c r="GF58" s="19"/>
      <c r="GG58" s="19"/>
      <c r="GH58" s="19"/>
      <c r="GI58" s="19"/>
      <c r="GJ58" s="19"/>
      <c r="GK58" s="19"/>
      <c r="GL58" s="19"/>
      <c r="GM58" s="19"/>
      <c r="GN58" s="19"/>
      <c r="GO58" s="19"/>
      <c r="GP58" s="19"/>
      <c r="GQ58" s="19"/>
      <c r="GR58" s="19"/>
      <c r="GS58" s="19"/>
      <c r="GT58" s="19"/>
      <c r="GU58" s="19"/>
      <c r="GV58" s="19"/>
      <c r="GW58" s="19"/>
      <c r="GX58" s="19"/>
      <c r="GY58" s="19"/>
      <c r="GZ58" s="19"/>
      <c r="HA58" s="19"/>
      <c r="HB58" s="19"/>
      <c r="HC58" s="19"/>
      <c r="HD58" s="19"/>
      <c r="HE58" s="19"/>
      <c r="HF58" s="19"/>
      <c r="HG58" s="19"/>
      <c r="HH58" s="19"/>
      <c r="HI58" s="19"/>
      <c r="HJ58" s="19"/>
      <c r="HK58" s="19"/>
      <c r="HL58" s="19"/>
      <c r="HM58" s="19"/>
      <c r="HN58" s="19"/>
      <c r="HO58" s="19"/>
    </row>
    <row r="59" spans="1:257" s="21" customFormat="1" ht="13.5" x14ac:dyDescent="0.2">
      <c r="A59" s="162"/>
      <c r="B59" s="108">
        <v>51</v>
      </c>
      <c r="C59" s="108" t="s">
        <v>66</v>
      </c>
      <c r="D59" s="122"/>
      <c r="E59" s="109">
        <v>0</v>
      </c>
      <c r="F59" s="109"/>
      <c r="G59" s="132">
        <v>200.44</v>
      </c>
      <c r="H59" s="109">
        <f>IFERROR( G59/t1a!F60*100,0)</f>
        <v>879.12280701754389</v>
      </c>
      <c r="I59" s="19"/>
      <c r="J59" s="20"/>
      <c r="K59" s="20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  <c r="HE59" s="19"/>
      <c r="HF59" s="19"/>
      <c r="HG59" s="19"/>
      <c r="HH59" s="19"/>
      <c r="HI59" s="19"/>
      <c r="HJ59" s="19"/>
      <c r="HK59" s="19"/>
      <c r="HL59" s="19"/>
      <c r="HM59" s="19"/>
      <c r="HN59" s="19"/>
      <c r="HO59" s="19"/>
    </row>
    <row r="60" spans="1:257" s="21" customFormat="1" ht="13.5" x14ac:dyDescent="0.2">
      <c r="A60" s="162"/>
      <c r="B60" s="108">
        <v>52</v>
      </c>
      <c r="C60" s="108" t="s">
        <v>67</v>
      </c>
      <c r="D60" s="122"/>
      <c r="E60" s="109">
        <v>0</v>
      </c>
      <c r="F60" s="109"/>
      <c r="G60" s="132">
        <v>10.039999999999999</v>
      </c>
      <c r="H60" s="109">
        <f>IFERROR( G60/t1a!F61*100,0)</f>
        <v>1056.8421052631579</v>
      </c>
      <c r="I60" s="19"/>
      <c r="J60" s="20"/>
      <c r="K60" s="20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  <c r="GJ60" s="19"/>
      <c r="GK60" s="19"/>
      <c r="GL60" s="19"/>
      <c r="GM60" s="19"/>
      <c r="GN60" s="19"/>
      <c r="GO60" s="19"/>
      <c r="GP60" s="19"/>
      <c r="GQ60" s="19"/>
      <c r="GR60" s="19"/>
      <c r="GS60" s="19"/>
      <c r="GT60" s="19"/>
      <c r="GU60" s="19"/>
      <c r="GV60" s="19"/>
      <c r="GW60" s="19"/>
      <c r="GX60" s="19"/>
      <c r="GY60" s="19"/>
      <c r="GZ60" s="19"/>
      <c r="HA60" s="19"/>
      <c r="HB60" s="19"/>
      <c r="HC60" s="19"/>
      <c r="HD60" s="19"/>
      <c r="HE60" s="19"/>
      <c r="HF60" s="19"/>
      <c r="HG60" s="19"/>
      <c r="HH60" s="19"/>
      <c r="HI60" s="19"/>
      <c r="HJ60" s="19"/>
      <c r="HK60" s="19"/>
      <c r="HL60" s="19"/>
      <c r="HM60" s="19"/>
      <c r="HN60" s="19"/>
      <c r="HO60" s="19"/>
    </row>
    <row r="61" spans="1:257" s="21" customFormat="1" ht="13.5" x14ac:dyDescent="0.2">
      <c r="A61" s="162"/>
      <c r="B61" s="108">
        <v>53</v>
      </c>
      <c r="C61" s="108" t="s">
        <v>68</v>
      </c>
      <c r="D61" s="122"/>
      <c r="E61" s="109">
        <v>0</v>
      </c>
      <c r="F61" s="109"/>
      <c r="G61" s="132">
        <v>209.65</v>
      </c>
      <c r="H61" s="109">
        <f>IFERROR( G61/t1a!F62*100,0)</f>
        <v>108.97702463873584</v>
      </c>
      <c r="I61" s="19"/>
      <c r="J61" s="20"/>
      <c r="K61" s="20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  <c r="GL61" s="19"/>
      <c r="GM61" s="19"/>
      <c r="GN61" s="19"/>
      <c r="GO61" s="19"/>
      <c r="GP61" s="19"/>
      <c r="GQ61" s="19"/>
      <c r="GR61" s="19"/>
      <c r="GS61" s="19"/>
      <c r="GT61" s="19"/>
      <c r="GU61" s="19"/>
      <c r="GV61" s="19"/>
      <c r="GW61" s="19"/>
      <c r="GX61" s="19"/>
      <c r="GY61" s="19"/>
      <c r="GZ61" s="19"/>
      <c r="HA61" s="19"/>
      <c r="HB61" s="19"/>
      <c r="HC61" s="19"/>
      <c r="HD61" s="19"/>
      <c r="HE61" s="19"/>
      <c r="HF61" s="19"/>
      <c r="HG61" s="19"/>
      <c r="HH61" s="19"/>
      <c r="HI61" s="19"/>
      <c r="HJ61" s="19"/>
      <c r="HK61" s="19"/>
      <c r="HL61" s="19"/>
      <c r="HM61" s="19"/>
      <c r="HN61" s="19"/>
      <c r="HO61" s="19"/>
    </row>
    <row r="62" spans="1:257" s="21" customFormat="1" ht="13.5" x14ac:dyDescent="0.2">
      <c r="A62" s="162"/>
      <c r="B62" s="108">
        <v>54</v>
      </c>
      <c r="C62" s="108" t="s">
        <v>69</v>
      </c>
      <c r="D62" s="122"/>
      <c r="E62" s="109">
        <v>0</v>
      </c>
      <c r="F62" s="109"/>
      <c r="G62" s="132">
        <v>16.440000000000001</v>
      </c>
      <c r="H62" s="109">
        <f>IFERROR( G62/t1a!F63*100,0)</f>
        <v>5137.5</v>
      </c>
      <c r="I62" s="19"/>
      <c r="J62" s="20"/>
      <c r="K62" s="20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  <c r="GJ62" s="19"/>
      <c r="GK62" s="19"/>
      <c r="GL62" s="19"/>
      <c r="GM62" s="19"/>
      <c r="GN62" s="19"/>
      <c r="GO62" s="19"/>
      <c r="GP62" s="19"/>
      <c r="GQ62" s="19"/>
      <c r="GR62" s="19"/>
      <c r="GS62" s="19"/>
      <c r="GT62" s="19"/>
      <c r="GU62" s="19"/>
      <c r="GV62" s="19"/>
      <c r="GW62" s="19"/>
      <c r="GX62" s="19"/>
      <c r="GY62" s="19"/>
      <c r="GZ62" s="19"/>
      <c r="HA62" s="19"/>
      <c r="HB62" s="19"/>
      <c r="HC62" s="19"/>
      <c r="HD62" s="19"/>
      <c r="HE62" s="19"/>
      <c r="HF62" s="19"/>
      <c r="HG62" s="19"/>
      <c r="HH62" s="19"/>
      <c r="HI62" s="19"/>
      <c r="HJ62" s="19"/>
      <c r="HK62" s="19"/>
      <c r="HL62" s="19"/>
      <c r="HM62" s="19"/>
      <c r="HN62" s="19"/>
      <c r="HO62" s="19"/>
    </row>
    <row r="63" spans="1:257" s="21" customFormat="1" ht="13.5" x14ac:dyDescent="0.2">
      <c r="A63" s="162"/>
      <c r="B63" s="108">
        <v>55</v>
      </c>
      <c r="C63" s="108" t="s">
        <v>70</v>
      </c>
      <c r="D63" s="122"/>
      <c r="E63" s="109">
        <v>0</v>
      </c>
      <c r="F63" s="109"/>
      <c r="G63" s="132">
        <v>80.709999999999994</v>
      </c>
      <c r="H63" s="109">
        <f>IFERROR( G63/t1a!F64*100,0)</f>
        <v>220.54269651516677</v>
      </c>
      <c r="I63" s="19"/>
      <c r="J63" s="20"/>
      <c r="K63" s="20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  <c r="HE63" s="19"/>
      <c r="HF63" s="19"/>
      <c r="HG63" s="19"/>
      <c r="HH63" s="19"/>
      <c r="HI63" s="19"/>
      <c r="HJ63" s="19"/>
      <c r="HK63" s="19"/>
      <c r="HL63" s="19"/>
      <c r="HM63" s="19"/>
      <c r="HN63" s="19"/>
      <c r="HO63" s="19"/>
    </row>
    <row r="64" spans="1:257" s="21" customFormat="1" ht="13.5" x14ac:dyDescent="0.2">
      <c r="A64" s="162"/>
      <c r="B64" s="108">
        <v>56</v>
      </c>
      <c r="C64" s="108" t="s">
        <v>71</v>
      </c>
      <c r="D64" s="122"/>
      <c r="E64" s="109">
        <v>0</v>
      </c>
      <c r="F64" s="109"/>
      <c r="G64" s="132">
        <v>81.66</v>
      </c>
      <c r="H64" s="109">
        <f>IFERROR( G64/t1a!F65*100,0)</f>
        <v>186.60877513711151</v>
      </c>
      <c r="I64" s="19"/>
      <c r="J64" s="20"/>
      <c r="K64" s="20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</row>
    <row r="65" spans="1:223" s="21" customFormat="1" ht="13.5" x14ac:dyDescent="0.2">
      <c r="A65" s="162"/>
      <c r="B65" s="143"/>
      <c r="C65" s="143" t="s">
        <v>72</v>
      </c>
      <c r="D65" s="16">
        <f>SUM(D57:D64)</f>
        <v>0</v>
      </c>
      <c r="E65" s="17">
        <f>SUM(E57:E64)</f>
        <v>0</v>
      </c>
      <c r="F65" s="17"/>
      <c r="G65" s="17">
        <f>SUM(G57:G64)</f>
        <v>1259.3500000000004</v>
      </c>
      <c r="H65" s="17">
        <f>IFERROR( G65/t1a!F66*100,0)</f>
        <v>174.53735445613367</v>
      </c>
      <c r="I65" s="19"/>
      <c r="J65" s="20"/>
      <c r="K65" s="20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  <c r="GJ65" s="19"/>
      <c r="GK65" s="19"/>
      <c r="GL65" s="19"/>
      <c r="GM65" s="19"/>
      <c r="GN65" s="19"/>
      <c r="GO65" s="19"/>
      <c r="GP65" s="19"/>
      <c r="GQ65" s="19"/>
      <c r="GR65" s="19"/>
      <c r="GS65" s="19"/>
      <c r="GT65" s="19"/>
      <c r="GU65" s="19"/>
      <c r="GV65" s="19"/>
      <c r="GW65" s="19"/>
      <c r="GX65" s="19"/>
      <c r="GY65" s="19"/>
      <c r="GZ65" s="19"/>
      <c r="HA65" s="19"/>
      <c r="HB65" s="19"/>
      <c r="HC65" s="19"/>
      <c r="HD65" s="19"/>
      <c r="HE65" s="19"/>
      <c r="HF65" s="19"/>
      <c r="HG65" s="19"/>
      <c r="HH65" s="19"/>
      <c r="HI65" s="19"/>
      <c r="HJ65" s="19"/>
      <c r="HK65" s="19"/>
      <c r="HL65" s="19"/>
      <c r="HM65" s="19"/>
      <c r="HN65" s="19"/>
      <c r="HO65" s="19"/>
    </row>
    <row r="66" spans="1:223" s="21" customFormat="1" ht="13.5" x14ac:dyDescent="0.2">
      <c r="A66" s="162"/>
      <c r="B66" s="143"/>
      <c r="C66" s="143" t="s">
        <v>73</v>
      </c>
      <c r="D66" s="16">
        <f>SUM(D65,D56,D54,D46,D26)</f>
        <v>0</v>
      </c>
      <c r="E66" s="17">
        <f>SUM(E65,E56,E54,E46,E26)</f>
        <v>7601.4199999999992</v>
      </c>
      <c r="F66" s="17"/>
      <c r="G66" s="17">
        <f>SUM(G65,G56,G54,G46,G26)</f>
        <v>121789.42399999998</v>
      </c>
      <c r="H66" s="17">
        <f>IFERROR( G66/t1a!F67*100,0)</f>
        <v>67.456904084459282</v>
      </c>
      <c r="I66" s="19"/>
      <c r="J66" s="20"/>
      <c r="K66" s="20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19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/>
      <c r="EY66" s="19"/>
      <c r="EZ66" s="19"/>
      <c r="FA66" s="19"/>
      <c r="FB66" s="19"/>
      <c r="FC66" s="19"/>
      <c r="FD66" s="19"/>
      <c r="FE66" s="19"/>
      <c r="FF66" s="19"/>
      <c r="FG66" s="19"/>
      <c r="FH66" s="19"/>
      <c r="FI66" s="19"/>
      <c r="FJ66" s="19"/>
      <c r="FK66" s="19"/>
      <c r="FL66" s="19"/>
      <c r="FM66" s="19"/>
      <c r="FN66" s="19"/>
      <c r="FO66" s="19"/>
      <c r="FP66" s="19"/>
      <c r="FQ66" s="19"/>
      <c r="FR66" s="19"/>
      <c r="FS66" s="19"/>
      <c r="FT66" s="19"/>
      <c r="FU66" s="19"/>
      <c r="FV66" s="19"/>
      <c r="FW66" s="19"/>
      <c r="FX66" s="19"/>
      <c r="FY66" s="19"/>
      <c r="FZ66" s="19"/>
      <c r="GA66" s="19"/>
      <c r="GB66" s="19"/>
      <c r="GC66" s="19"/>
      <c r="GD66" s="19"/>
      <c r="GE66" s="19"/>
      <c r="GF66" s="19"/>
      <c r="GG66" s="19"/>
      <c r="GH66" s="19"/>
      <c r="GI66" s="19"/>
      <c r="GJ66" s="19"/>
      <c r="GK66" s="19"/>
      <c r="GL66" s="19"/>
      <c r="GM66" s="19"/>
      <c r="GN66" s="19"/>
      <c r="GO66" s="19"/>
      <c r="GP66" s="19"/>
      <c r="GQ66" s="19"/>
      <c r="GR66" s="19"/>
      <c r="GS66" s="19"/>
      <c r="GT66" s="19"/>
      <c r="GU66" s="19"/>
      <c r="GV66" s="19"/>
      <c r="GW66" s="19"/>
      <c r="GX66" s="19"/>
      <c r="GY66" s="19"/>
      <c r="GZ66" s="19"/>
      <c r="HA66" s="19"/>
      <c r="HB66" s="19"/>
      <c r="HC66" s="19"/>
      <c r="HD66" s="19"/>
      <c r="HE66" s="19"/>
      <c r="HF66" s="19"/>
      <c r="HG66" s="19"/>
      <c r="HH66" s="19"/>
      <c r="HI66" s="19"/>
      <c r="HJ66" s="19"/>
      <c r="HK66" s="19"/>
      <c r="HL66" s="19"/>
      <c r="HM66" s="19"/>
      <c r="HN66" s="19"/>
      <c r="HO66" s="19"/>
    </row>
    <row r="67" spans="1:223" x14ac:dyDescent="0.2">
      <c r="B67" s="5"/>
      <c r="C67" s="24"/>
      <c r="D67" s="9"/>
      <c r="E67" s="5"/>
      <c r="F67" s="9"/>
      <c r="G67" s="14"/>
      <c r="H67" s="25"/>
      <c r="I67" s="5"/>
      <c r="J67" s="5"/>
      <c r="K67" s="5"/>
    </row>
    <row r="68" spans="1:223" x14ac:dyDescent="0.2">
      <c r="B68" s="5"/>
      <c r="C68" s="5"/>
      <c r="D68" s="9"/>
      <c r="E68" s="5"/>
      <c r="F68" s="9"/>
      <c r="G68" s="5"/>
      <c r="H68" s="26"/>
      <c r="I68" s="5"/>
      <c r="J68" s="5"/>
      <c r="K68" s="5"/>
    </row>
    <row r="69" spans="1:223" x14ac:dyDescent="0.2">
      <c r="B69" s="5"/>
      <c r="C69" s="5"/>
      <c r="D69" s="9"/>
      <c r="E69" s="5"/>
      <c r="F69" s="14"/>
      <c r="G69" s="14"/>
      <c r="H69" s="26"/>
      <c r="I69" s="5"/>
      <c r="J69" s="5"/>
      <c r="K69" s="5"/>
    </row>
    <row r="70" spans="1:223" x14ac:dyDescent="0.2">
      <c r="B70" s="5"/>
      <c r="C70" s="5"/>
      <c r="D70" s="9"/>
      <c r="E70" s="5"/>
      <c r="F70" s="14"/>
      <c r="G70" s="5"/>
      <c r="H70" s="26"/>
      <c r="I70" s="5"/>
      <c r="J70" s="5"/>
      <c r="K70" s="5"/>
    </row>
    <row r="71" spans="1:223" x14ac:dyDescent="0.2">
      <c r="B71" s="5"/>
      <c r="C71" s="5"/>
      <c r="D71" s="9"/>
      <c r="E71" s="5"/>
      <c r="F71" s="9"/>
      <c r="G71" s="5"/>
      <c r="H71" s="26"/>
      <c r="I71" s="5"/>
      <c r="J71" s="5"/>
      <c r="K71" s="5"/>
    </row>
    <row r="72" spans="1:223" x14ac:dyDescent="0.2">
      <c r="B72" s="5"/>
      <c r="C72" s="5"/>
      <c r="D72" s="9"/>
      <c r="E72" s="5"/>
      <c r="F72" s="9"/>
      <c r="G72" s="5"/>
      <c r="H72" s="26"/>
      <c r="I72" s="5"/>
      <c r="J72" s="5"/>
      <c r="K72" s="5"/>
    </row>
    <row r="73" spans="1:223" x14ac:dyDescent="0.2">
      <c r="B73" s="5"/>
      <c r="C73" s="5"/>
      <c r="D73" s="9"/>
      <c r="E73" s="5"/>
      <c r="F73" s="9"/>
      <c r="G73" s="5"/>
      <c r="H73" s="26"/>
      <c r="I73" s="5"/>
      <c r="J73" s="5"/>
      <c r="K73" s="5"/>
    </row>
    <row r="74" spans="1:223" x14ac:dyDescent="0.2">
      <c r="B74" s="5"/>
      <c r="C74" s="5"/>
      <c r="D74" s="9"/>
      <c r="E74" s="5"/>
      <c r="F74" s="9"/>
      <c r="G74" s="5"/>
      <c r="H74" s="26"/>
      <c r="I74" s="5"/>
      <c r="J74" s="5"/>
      <c r="K74" s="5"/>
    </row>
    <row r="75" spans="1:223" x14ac:dyDescent="0.2">
      <c r="B75" s="5"/>
      <c r="C75" s="5"/>
      <c r="D75" s="9"/>
      <c r="E75" s="5"/>
      <c r="F75" s="9"/>
      <c r="G75" s="5"/>
      <c r="H75" s="26"/>
      <c r="I75" s="5"/>
      <c r="J75" s="5"/>
      <c r="K75" s="5"/>
    </row>
    <row r="76" spans="1:223" x14ac:dyDescent="0.2">
      <c r="B76" s="5"/>
      <c r="C76" s="5"/>
      <c r="D76" s="9"/>
      <c r="E76" s="5"/>
      <c r="F76" s="9"/>
      <c r="G76" s="5"/>
      <c r="H76" s="26"/>
      <c r="I76" s="5"/>
      <c r="J76" s="5"/>
      <c r="K76" s="5"/>
    </row>
    <row r="77" spans="1:223" x14ac:dyDescent="0.2">
      <c r="B77" s="5"/>
      <c r="C77" s="5"/>
      <c r="D77" s="9"/>
      <c r="E77" s="5"/>
      <c r="F77" s="9"/>
      <c r="G77" s="5"/>
      <c r="H77" s="26"/>
      <c r="I77" s="5"/>
      <c r="J77" s="5"/>
      <c r="K77" s="5"/>
    </row>
    <row r="78" spans="1:223" x14ac:dyDescent="0.2">
      <c r="B78" s="5"/>
      <c r="C78" s="5"/>
      <c r="D78" s="9"/>
      <c r="E78" s="5"/>
      <c r="F78" s="9"/>
      <c r="G78" s="5"/>
      <c r="H78" s="26"/>
      <c r="I78" s="5"/>
      <c r="J78" s="5"/>
      <c r="K78" s="5"/>
    </row>
    <row r="79" spans="1:223" x14ac:dyDescent="0.2">
      <c r="B79" s="5"/>
      <c r="C79" s="5"/>
      <c r="D79" s="9"/>
      <c r="E79" s="5"/>
      <c r="F79" s="9"/>
      <c r="G79" s="5"/>
      <c r="H79" s="26"/>
      <c r="I79" s="5"/>
      <c r="J79" s="5"/>
      <c r="K79" s="5"/>
    </row>
    <row r="80" spans="1:223" x14ac:dyDescent="0.2">
      <c r="B80" s="5"/>
      <c r="C80" s="5"/>
      <c r="D80" s="9"/>
      <c r="E80" s="5"/>
      <c r="F80" s="9"/>
      <c r="G80" s="5"/>
      <c r="H80" s="26"/>
      <c r="I80" s="5"/>
      <c r="J80" s="5"/>
      <c r="K80" s="5"/>
    </row>
    <row r="81" spans="2:11" x14ac:dyDescent="0.2">
      <c r="B81" s="5"/>
      <c r="C81" s="5"/>
      <c r="D81" s="9"/>
      <c r="E81" s="5"/>
      <c r="F81" s="9"/>
      <c r="G81" s="5"/>
      <c r="H81" s="26"/>
      <c r="I81" s="5"/>
      <c r="J81" s="5"/>
      <c r="K81" s="5"/>
    </row>
    <row r="82" spans="2:11" x14ac:dyDescent="0.2">
      <c r="B82" s="5"/>
      <c r="C82" s="5"/>
      <c r="D82" s="9"/>
      <c r="E82" s="5"/>
      <c r="F82" s="9"/>
      <c r="G82" s="5"/>
      <c r="H82" s="26"/>
      <c r="I82" s="5"/>
      <c r="J82" s="5"/>
      <c r="K82" s="5"/>
    </row>
    <row r="83" spans="2:11" x14ac:dyDescent="0.2">
      <c r="B83" s="5"/>
      <c r="C83" s="5"/>
      <c r="D83" s="9"/>
      <c r="E83" s="5"/>
      <c r="F83" s="9"/>
      <c r="G83" s="5"/>
      <c r="H83" s="26"/>
      <c r="I83" s="5"/>
      <c r="J83" s="5"/>
      <c r="K83" s="5"/>
    </row>
    <row r="84" spans="2:11" x14ac:dyDescent="0.2">
      <c r="B84" s="5"/>
      <c r="C84" s="5"/>
      <c r="D84" s="9"/>
      <c r="E84" s="5"/>
      <c r="F84" s="9"/>
      <c r="G84" s="5"/>
      <c r="H84" s="26"/>
      <c r="I84" s="5"/>
      <c r="J84" s="5"/>
      <c r="K84" s="5"/>
    </row>
    <row r="85" spans="2:11" x14ac:dyDescent="0.2">
      <c r="B85" s="5"/>
      <c r="C85" s="5"/>
      <c r="D85" s="9"/>
      <c r="E85" s="5"/>
      <c r="F85" s="9"/>
      <c r="G85" s="5"/>
      <c r="H85" s="26"/>
      <c r="I85" s="5"/>
      <c r="J85" s="5"/>
      <c r="K85" s="5"/>
    </row>
    <row r="86" spans="2:11" x14ac:dyDescent="0.2">
      <c r="B86" s="5"/>
      <c r="C86" s="5"/>
      <c r="D86" s="9"/>
      <c r="E86" s="5"/>
      <c r="F86" s="9"/>
      <c r="G86" s="5"/>
      <c r="H86" s="26"/>
      <c r="I86" s="5"/>
      <c r="J86" s="5"/>
      <c r="K86" s="5"/>
    </row>
    <row r="87" spans="2:11" x14ac:dyDescent="0.2">
      <c r="B87" s="5"/>
      <c r="C87" s="5"/>
      <c r="D87" s="9"/>
      <c r="E87" s="5"/>
      <c r="F87" s="9"/>
      <c r="G87" s="5"/>
      <c r="H87" s="26"/>
      <c r="I87" s="5"/>
      <c r="J87" s="5"/>
      <c r="K87" s="5"/>
    </row>
    <row r="88" spans="2:11" x14ac:dyDescent="0.2">
      <c r="B88" s="5"/>
      <c r="C88" s="5"/>
      <c r="D88" s="9"/>
      <c r="E88" s="5"/>
      <c r="F88" s="9"/>
      <c r="G88" s="5"/>
      <c r="H88" s="26"/>
      <c r="I88" s="5"/>
      <c r="J88" s="5"/>
      <c r="K88" s="5"/>
    </row>
    <row r="89" spans="2:11" x14ac:dyDescent="0.2">
      <c r="B89" s="5"/>
      <c r="C89" s="5"/>
      <c r="D89" s="9"/>
      <c r="E89" s="5"/>
      <c r="F89" s="9"/>
      <c r="G89" s="5"/>
      <c r="H89" s="26"/>
      <c r="I89" s="5"/>
      <c r="J89" s="5"/>
      <c r="K89" s="5"/>
    </row>
    <row r="90" spans="2:11" x14ac:dyDescent="0.2">
      <c r="B90" s="5"/>
      <c r="C90" s="5"/>
      <c r="D90" s="9"/>
      <c r="E90" s="5"/>
      <c r="F90" s="9"/>
      <c r="G90" s="5"/>
      <c r="H90" s="26"/>
      <c r="I90" s="5"/>
      <c r="J90" s="5"/>
      <c r="K90" s="5"/>
    </row>
    <row r="91" spans="2:11" x14ac:dyDescent="0.2">
      <c r="B91" s="5"/>
      <c r="C91" s="5"/>
      <c r="D91" s="9"/>
      <c r="E91" s="5"/>
      <c r="F91" s="9"/>
      <c r="G91" s="5"/>
      <c r="H91" s="26"/>
      <c r="I91" s="5"/>
      <c r="J91" s="5"/>
      <c r="K91" s="5"/>
    </row>
    <row r="92" spans="2:11" x14ac:dyDescent="0.2">
      <c r="B92" s="5"/>
      <c r="C92" s="5"/>
      <c r="D92" s="9"/>
      <c r="E92" s="5"/>
      <c r="F92" s="9"/>
      <c r="G92" s="5"/>
      <c r="H92" s="26"/>
      <c r="I92" s="5"/>
      <c r="J92" s="5"/>
      <c r="K92" s="5"/>
    </row>
    <row r="93" spans="2:11" x14ac:dyDescent="0.2">
      <c r="B93" s="5"/>
      <c r="C93" s="5"/>
      <c r="D93" s="9"/>
      <c r="E93" s="5"/>
      <c r="F93" s="9"/>
      <c r="G93" s="5"/>
      <c r="H93" s="26"/>
      <c r="I93" s="5"/>
      <c r="J93" s="5"/>
      <c r="K93" s="5"/>
    </row>
    <row r="94" spans="2:11" x14ac:dyDescent="0.2">
      <c r="B94" s="5"/>
      <c r="C94" s="5"/>
      <c r="D94" s="9"/>
      <c r="E94" s="5"/>
      <c r="F94" s="9"/>
      <c r="G94" s="5"/>
      <c r="H94" s="26"/>
      <c r="I94" s="5"/>
      <c r="J94" s="5"/>
      <c r="K94" s="5"/>
    </row>
    <row r="95" spans="2:11" x14ac:dyDescent="0.2">
      <c r="B95" s="5"/>
      <c r="C95" s="5"/>
      <c r="D95" s="9"/>
      <c r="E95" s="5"/>
      <c r="F95" s="9"/>
      <c r="G95" s="5"/>
      <c r="H95" s="26"/>
      <c r="I95" s="5"/>
      <c r="J95" s="5"/>
      <c r="K95" s="5"/>
    </row>
    <row r="96" spans="2:11" x14ac:dyDescent="0.2">
      <c r="B96" s="5"/>
      <c r="C96" s="5"/>
      <c r="D96" s="9"/>
      <c r="E96" s="5"/>
      <c r="F96" s="9"/>
      <c r="G96" s="5"/>
      <c r="H96" s="26"/>
      <c r="I96" s="5"/>
      <c r="J96" s="5"/>
      <c r="K96" s="5"/>
    </row>
    <row r="97" spans="2:11" x14ac:dyDescent="0.2">
      <c r="B97" s="5"/>
      <c r="C97" s="5"/>
      <c r="D97" s="9"/>
      <c r="E97" s="5"/>
      <c r="F97" s="9"/>
      <c r="G97" s="5"/>
      <c r="H97" s="26"/>
      <c r="I97" s="5"/>
      <c r="J97" s="5"/>
      <c r="K97" s="5"/>
    </row>
    <row r="98" spans="2:11" x14ac:dyDescent="0.2">
      <c r="B98" s="5"/>
      <c r="C98" s="5"/>
      <c r="D98" s="9"/>
      <c r="E98" s="5"/>
      <c r="F98" s="9"/>
      <c r="G98" s="5"/>
      <c r="H98" s="26"/>
      <c r="I98" s="5"/>
      <c r="J98" s="5"/>
      <c r="K98" s="5"/>
    </row>
    <row r="99" spans="2:11" x14ac:dyDescent="0.2">
      <c r="B99" s="5"/>
      <c r="C99" s="5"/>
      <c r="D99" s="9"/>
      <c r="E99" s="5"/>
      <c r="F99" s="9"/>
      <c r="G99" s="5"/>
      <c r="H99" s="26"/>
      <c r="I99" s="5"/>
      <c r="J99" s="5"/>
      <c r="K99" s="5"/>
    </row>
    <row r="100" spans="2:11" x14ac:dyDescent="0.2">
      <c r="B100" s="5"/>
      <c r="C100" s="5"/>
      <c r="D100" s="9"/>
      <c r="E100" s="5"/>
      <c r="F100" s="9"/>
      <c r="G100" s="5"/>
      <c r="H100" s="26"/>
      <c r="I100" s="5"/>
      <c r="J100" s="5"/>
      <c r="K100" s="5"/>
    </row>
    <row r="101" spans="2:11" x14ac:dyDescent="0.2">
      <c r="B101" s="5"/>
      <c r="C101" s="5"/>
      <c r="D101" s="9"/>
      <c r="E101" s="5"/>
      <c r="F101" s="9"/>
      <c r="G101" s="5"/>
      <c r="H101" s="26"/>
      <c r="I101" s="5"/>
      <c r="J101" s="5"/>
      <c r="K101" s="5"/>
    </row>
    <row r="102" spans="2:11" x14ac:dyDescent="0.2">
      <c r="B102" s="5"/>
      <c r="C102" s="5"/>
      <c r="D102" s="9"/>
      <c r="E102" s="5"/>
      <c r="F102" s="9"/>
      <c r="G102" s="5"/>
      <c r="H102" s="26"/>
      <c r="I102" s="5"/>
      <c r="J102" s="5"/>
      <c r="K102" s="5"/>
    </row>
    <row r="103" spans="2:11" x14ac:dyDescent="0.2">
      <c r="B103" s="5"/>
      <c r="C103" s="5"/>
      <c r="D103" s="9"/>
      <c r="E103" s="5"/>
      <c r="F103" s="9"/>
      <c r="G103" s="5"/>
      <c r="H103" s="26"/>
      <c r="I103" s="5"/>
      <c r="J103" s="5"/>
      <c r="K103" s="5"/>
    </row>
    <row r="104" spans="2:11" x14ac:dyDescent="0.2">
      <c r="B104" s="5"/>
      <c r="C104" s="5"/>
      <c r="D104" s="9"/>
      <c r="E104" s="5"/>
      <c r="F104" s="9"/>
      <c r="G104" s="5"/>
      <c r="H104" s="26"/>
      <c r="I104" s="5"/>
      <c r="J104" s="5"/>
      <c r="K104" s="5"/>
    </row>
    <row r="105" spans="2:11" x14ac:dyDescent="0.2">
      <c r="B105" s="5"/>
      <c r="C105" s="5"/>
      <c r="D105" s="9"/>
      <c r="E105" s="5"/>
      <c r="F105" s="9"/>
      <c r="G105" s="5"/>
      <c r="H105" s="26"/>
      <c r="I105" s="5"/>
      <c r="J105" s="5"/>
      <c r="K105" s="5"/>
    </row>
    <row r="106" spans="2:11" x14ac:dyDescent="0.2">
      <c r="B106" s="5"/>
      <c r="C106" s="5"/>
      <c r="D106" s="9"/>
      <c r="E106" s="5"/>
      <c r="F106" s="9"/>
      <c r="G106" s="5"/>
      <c r="H106" s="26"/>
      <c r="I106" s="9"/>
      <c r="J106" s="5"/>
      <c r="K106" s="26"/>
    </row>
    <row r="107" spans="2:11" x14ac:dyDescent="0.2">
      <c r="B107" s="5"/>
      <c r="C107" s="5"/>
      <c r="D107" s="9"/>
      <c r="E107" s="5"/>
      <c r="F107" s="9"/>
      <c r="G107" s="5"/>
      <c r="H107" s="26"/>
      <c r="I107" s="9"/>
      <c r="J107" s="5"/>
      <c r="K107" s="26"/>
    </row>
    <row r="108" spans="2:11" x14ac:dyDescent="0.2">
      <c r="B108" s="5"/>
      <c r="C108" s="5"/>
      <c r="D108" s="9"/>
      <c r="E108" s="5"/>
      <c r="F108" s="9"/>
      <c r="G108" s="5"/>
      <c r="H108" s="26"/>
      <c r="I108" s="9"/>
      <c r="J108" s="5"/>
      <c r="K108" s="26"/>
    </row>
    <row r="109" spans="2:11" x14ac:dyDescent="0.2">
      <c r="B109" s="5"/>
      <c r="C109" s="5"/>
      <c r="D109" s="9"/>
      <c r="E109" s="5"/>
      <c r="F109" s="9"/>
      <c r="G109" s="5"/>
      <c r="H109" s="26"/>
      <c r="I109" s="9"/>
      <c r="J109" s="5"/>
      <c r="K109" s="26"/>
    </row>
    <row r="110" spans="2:11" x14ac:dyDescent="0.2">
      <c r="B110" s="5"/>
      <c r="C110" s="5"/>
      <c r="D110" s="9"/>
      <c r="E110" s="5"/>
      <c r="F110" s="9"/>
      <c r="G110" s="5"/>
      <c r="H110" s="26"/>
      <c r="I110" s="9"/>
      <c r="J110" s="5"/>
      <c r="K110" s="26"/>
    </row>
    <row r="111" spans="2:11" x14ac:dyDescent="0.2">
      <c r="B111" s="5"/>
      <c r="C111" s="5"/>
      <c r="D111" s="9"/>
      <c r="E111" s="5"/>
      <c r="F111" s="9"/>
      <c r="G111" s="5"/>
      <c r="H111" s="26"/>
      <c r="I111" s="9"/>
      <c r="J111" s="5"/>
      <c r="K111" s="26"/>
    </row>
    <row r="112" spans="2:11" x14ac:dyDescent="0.2">
      <c r="B112" s="5"/>
      <c r="C112" s="5"/>
      <c r="D112" s="9"/>
      <c r="E112" s="5"/>
      <c r="F112" s="9"/>
      <c r="G112" s="5"/>
      <c r="H112" s="26"/>
      <c r="I112" s="9"/>
      <c r="J112" s="5"/>
      <c r="K112" s="26"/>
    </row>
    <row r="113" spans="1:11" x14ac:dyDescent="0.2">
      <c r="B113" s="5"/>
      <c r="C113" s="5"/>
      <c r="D113" s="9"/>
      <c r="E113" s="5"/>
      <c r="F113" s="9"/>
      <c r="G113" s="5"/>
      <c r="H113" s="26"/>
      <c r="I113" s="9"/>
      <c r="J113" s="5"/>
      <c r="K113" s="26"/>
    </row>
    <row r="114" spans="1:11" x14ac:dyDescent="0.2">
      <c r="B114" s="5"/>
      <c r="C114" s="5"/>
      <c r="D114" s="9"/>
      <c r="E114" s="5"/>
      <c r="F114" s="9"/>
      <c r="G114" s="5"/>
      <c r="H114" s="26"/>
      <c r="I114" s="9"/>
      <c r="J114" s="5"/>
      <c r="K114" s="26"/>
    </row>
    <row r="115" spans="1:11" x14ac:dyDescent="0.2">
      <c r="B115" s="5"/>
      <c r="C115" s="5"/>
      <c r="D115" s="9"/>
      <c r="E115" s="5"/>
      <c r="F115" s="9"/>
      <c r="G115" s="5"/>
      <c r="H115" s="26"/>
      <c r="I115" s="9"/>
      <c r="J115" s="5"/>
      <c r="K115" s="26"/>
    </row>
    <row r="116" spans="1:11" x14ac:dyDescent="0.2">
      <c r="B116" s="5"/>
      <c r="C116" s="5"/>
      <c r="D116" s="9"/>
      <c r="E116" s="5"/>
      <c r="F116" s="9"/>
      <c r="G116" s="5"/>
      <c r="H116" s="26"/>
      <c r="I116" s="9"/>
      <c r="J116" s="5"/>
      <c r="K116" s="26"/>
    </row>
    <row r="117" spans="1:11" x14ac:dyDescent="0.2">
      <c r="B117" s="5"/>
      <c r="C117" s="5"/>
      <c r="D117" s="9"/>
      <c r="E117" s="5"/>
      <c r="F117" s="9"/>
      <c r="G117" s="5"/>
      <c r="H117" s="26"/>
      <c r="I117" s="9"/>
      <c r="J117" s="5"/>
      <c r="K117" s="26"/>
    </row>
    <row r="118" spans="1:11" x14ac:dyDescent="0.2">
      <c r="B118" s="5"/>
      <c r="C118" s="5"/>
      <c r="D118" s="5"/>
      <c r="E118" s="5"/>
      <c r="F118" s="9"/>
      <c r="G118" s="5"/>
      <c r="H118" s="26"/>
      <c r="I118" s="9"/>
      <c r="J118" s="5"/>
      <c r="K118" s="26"/>
    </row>
    <row r="119" spans="1:11" s="5" customFormat="1" x14ac:dyDescent="0.2">
      <c r="A119" s="153"/>
      <c r="F119" s="9"/>
      <c r="H119" s="26"/>
      <c r="I119" s="9"/>
      <c r="K119" s="26"/>
    </row>
    <row r="120" spans="1:11" s="5" customFormat="1" x14ac:dyDescent="0.2">
      <c r="A120" s="153"/>
      <c r="F120" s="9"/>
      <c r="H120" s="26"/>
      <c r="I120" s="9"/>
      <c r="K120" s="26"/>
    </row>
    <row r="121" spans="1:11" s="5" customFormat="1" x14ac:dyDescent="0.2">
      <c r="A121" s="153"/>
      <c r="F121" s="9"/>
      <c r="H121" s="26"/>
      <c r="I121" s="9"/>
      <c r="K121" s="26"/>
    </row>
    <row r="122" spans="1:11" s="5" customFormat="1" x14ac:dyDescent="0.2">
      <c r="A122" s="153"/>
      <c r="F122" s="9"/>
      <c r="H122" s="26"/>
      <c r="I122" s="9"/>
      <c r="K122" s="26"/>
    </row>
    <row r="123" spans="1:11" s="5" customFormat="1" x14ac:dyDescent="0.2">
      <c r="A123" s="153"/>
      <c r="F123" s="9"/>
      <c r="H123" s="26"/>
      <c r="I123" s="9"/>
      <c r="K123" s="26"/>
    </row>
    <row r="124" spans="1:11" s="5" customFormat="1" x14ac:dyDescent="0.2">
      <c r="A124" s="153"/>
      <c r="F124" s="9"/>
      <c r="H124" s="26"/>
      <c r="I124" s="9"/>
      <c r="K124" s="26"/>
    </row>
    <row r="125" spans="1:11" s="5" customFormat="1" x14ac:dyDescent="0.2">
      <c r="A125" s="153"/>
      <c r="F125" s="9"/>
      <c r="H125" s="26"/>
      <c r="I125" s="9"/>
      <c r="K125" s="26"/>
    </row>
    <row r="126" spans="1:11" s="5" customFormat="1" x14ac:dyDescent="0.2">
      <c r="A126" s="153"/>
      <c r="F126" s="9"/>
      <c r="H126" s="26"/>
      <c r="I126" s="9"/>
      <c r="K126" s="26"/>
    </row>
    <row r="127" spans="1:11" s="5" customFormat="1" x14ac:dyDescent="0.2">
      <c r="A127" s="153"/>
      <c r="F127" s="9"/>
      <c r="H127" s="26"/>
      <c r="I127" s="9"/>
      <c r="K127" s="26"/>
    </row>
    <row r="128" spans="1:11" s="5" customFormat="1" x14ac:dyDescent="0.2">
      <c r="A128" s="153"/>
      <c r="F128" s="9"/>
      <c r="H128" s="26"/>
      <c r="I128" s="9"/>
      <c r="K128" s="26"/>
    </row>
    <row r="129" spans="1:11" s="5" customFormat="1" x14ac:dyDescent="0.2">
      <c r="A129" s="153"/>
      <c r="F129" s="9"/>
      <c r="H129" s="26"/>
      <c r="I129" s="9"/>
      <c r="K129" s="26"/>
    </row>
  </sheetData>
  <sheetProtection selectLockedCells="1" selectUnlockedCells="1"/>
  <mergeCells count="7">
    <mergeCell ref="A3:A66"/>
    <mergeCell ref="D1:H1"/>
    <mergeCell ref="B3:B4"/>
    <mergeCell ref="C3:C4"/>
    <mergeCell ref="D3:E3"/>
    <mergeCell ref="F3:G3"/>
    <mergeCell ref="D2:G2"/>
  </mergeCells>
  <printOptions horizontalCentered="1" verticalCentered="1"/>
  <pageMargins left="0.11811023622047245" right="0.11811023622047245" top="0.15748031496062992" bottom="0.15748031496062992" header="0" footer="0"/>
  <pageSetup paperSize="9" scale="62" firstPageNumber="0" orientation="landscape" horizontalDpi="300" verticalDpi="30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33"/>
  <sheetViews>
    <sheetView view="pageBreakPreview" zoomScale="80" zoomScaleNormal="100" zoomScaleSheetLayoutView="80" workbookViewId="0">
      <pane xSplit="3" topLeftCell="D1" activePane="topRight" state="frozen"/>
      <selection pane="topRight" activeCell="A5" sqref="A5:A69"/>
    </sheetView>
  </sheetViews>
  <sheetFormatPr defaultRowHeight="12.75" x14ac:dyDescent="0.2"/>
  <cols>
    <col min="1" max="1" width="5.5703125" style="155" customWidth="1"/>
    <col min="2" max="2" width="5.7109375" style="2" customWidth="1"/>
    <col min="3" max="3" width="30" style="2" customWidth="1"/>
    <col min="4" max="4" width="13" style="2" customWidth="1"/>
    <col min="5" max="5" width="11.140625" style="2" customWidth="1"/>
    <col min="6" max="6" width="11.140625" style="3" customWidth="1"/>
    <col min="7" max="7" width="11.140625" style="131" customWidth="1"/>
    <col min="8" max="8" width="11.140625" style="4" customWidth="1"/>
    <col min="9" max="9" width="13.140625" style="3" customWidth="1"/>
    <col min="10" max="10" width="12.28515625" style="3" customWidth="1"/>
    <col min="11" max="11" width="12.5703125" style="3" customWidth="1"/>
    <col min="12" max="12" width="11.140625" style="4" customWidth="1"/>
    <col min="13" max="13" width="11.140625" style="114" customWidth="1"/>
    <col min="14" max="14" width="12.7109375" style="3" customWidth="1"/>
    <col min="15" max="15" width="13.42578125" style="3" customWidth="1"/>
    <col min="16" max="16" width="12.5703125" style="3" customWidth="1"/>
    <col min="17" max="17" width="11.140625" style="3" customWidth="1"/>
    <col min="18" max="18" width="11.140625" style="5" customWidth="1"/>
    <col min="19" max="19" width="12" style="5" customWidth="1"/>
    <col min="20" max="21" width="11.140625" style="5" customWidth="1"/>
    <col min="22" max="22" width="11.140625" style="9" customWidth="1"/>
    <col min="23" max="23" width="11.140625" style="5" customWidth="1"/>
    <col min="24" max="230" width="9.140625" style="5" customWidth="1"/>
    <col min="231" max="231" width="9.140625" style="2" customWidth="1"/>
    <col min="232" max="16384" width="9.140625" style="2"/>
  </cols>
  <sheetData>
    <row r="1" spans="1:257" s="47" customFormat="1" ht="17.25" customHeight="1" x14ac:dyDescent="0.2">
      <c r="A1" s="157"/>
      <c r="B1" s="174" t="s">
        <v>74</v>
      </c>
      <c r="C1" s="174"/>
      <c r="D1" s="174" t="s">
        <v>75</v>
      </c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</row>
    <row r="2" spans="1:257" s="47" customFormat="1" ht="17.25" customHeight="1" x14ac:dyDescent="0.2">
      <c r="A2" s="157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</row>
    <row r="3" spans="1:257" s="47" customFormat="1" ht="17.25" customHeight="1" x14ac:dyDescent="0.2">
      <c r="A3" s="157"/>
      <c r="B3" s="176" t="str">
        <f>T1M!D2</f>
        <v>DATA FOR THE YEAR ENDED SEP. 2020</v>
      </c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</row>
    <row r="4" spans="1:257" s="48" customFormat="1" ht="15.75" customHeight="1" x14ac:dyDescent="0.2">
      <c r="A4" s="157"/>
      <c r="B4" s="47"/>
      <c r="C4" s="47"/>
      <c r="O4" s="78"/>
      <c r="P4" s="78"/>
      <c r="Q4" s="78"/>
      <c r="R4" s="47"/>
      <c r="S4" s="47"/>
      <c r="U4" s="176" t="s">
        <v>76</v>
      </c>
      <c r="V4" s="176"/>
      <c r="W4" s="176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</row>
    <row r="5" spans="1:257" s="52" customFormat="1" ht="14.25" customHeight="1" x14ac:dyDescent="0.2">
      <c r="A5" s="173" t="s">
        <v>178</v>
      </c>
      <c r="B5" s="175" t="s">
        <v>4</v>
      </c>
      <c r="C5" s="175" t="s">
        <v>5</v>
      </c>
      <c r="D5" s="177" t="s">
        <v>77</v>
      </c>
      <c r="E5" s="177"/>
      <c r="F5" s="177"/>
      <c r="G5" s="177"/>
      <c r="H5" s="177"/>
      <c r="I5" s="177" t="s">
        <v>78</v>
      </c>
      <c r="J5" s="177"/>
      <c r="K5" s="177"/>
      <c r="L5" s="177"/>
      <c r="M5" s="177"/>
      <c r="N5" s="177" t="s">
        <v>79</v>
      </c>
      <c r="O5" s="177"/>
      <c r="P5" s="177"/>
      <c r="Q5" s="177"/>
      <c r="R5" s="177"/>
      <c r="S5" s="177" t="s">
        <v>80</v>
      </c>
      <c r="T5" s="177"/>
      <c r="U5" s="177"/>
      <c r="V5" s="177"/>
      <c r="W5" s="177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</row>
    <row r="6" spans="1:257" s="52" customFormat="1" ht="38.25" customHeight="1" x14ac:dyDescent="0.2">
      <c r="A6" s="173"/>
      <c r="B6" s="175"/>
      <c r="C6" s="175"/>
      <c r="D6" s="84" t="str">
        <f>AsOn!A1</f>
        <v>AS ON 31ST MAR'20</v>
      </c>
      <c r="E6" s="84" t="str">
        <f>AsOn!B1</f>
        <v>AS ON 30TH SEP'19</v>
      </c>
      <c r="F6" s="84" t="str">
        <f>AsOn!C1</f>
        <v>AS ON 30TH SEP'20</v>
      </c>
      <c r="G6" s="175" t="str">
        <f>"GROWTH DURING THE YEAR " &amp;AsOn!D1</f>
        <v>GROWTH DURING THE YEAR 2020-21</v>
      </c>
      <c r="H6" s="175"/>
      <c r="I6" s="84" t="str">
        <f>AsOn!A1</f>
        <v>AS ON 31ST MAR'20</v>
      </c>
      <c r="J6" s="84" t="str">
        <f>AsOn!B1</f>
        <v>AS ON 30TH SEP'19</v>
      </c>
      <c r="K6" s="84" t="str">
        <f>AsOn!C1</f>
        <v>AS ON 30TH SEP'20</v>
      </c>
      <c r="L6" s="175" t="str">
        <f>"GROWTH DURING THE YEAR " &amp;AsOn!D1</f>
        <v>GROWTH DURING THE YEAR 2020-21</v>
      </c>
      <c r="M6" s="175"/>
      <c r="N6" s="84" t="str">
        <f>AsOn!A1</f>
        <v>AS ON 31ST MAR'20</v>
      </c>
      <c r="O6" s="84" t="str">
        <f>AsOn!B1</f>
        <v>AS ON 30TH SEP'19</v>
      </c>
      <c r="P6" s="84" t="str">
        <f>AsOn!C1</f>
        <v>AS ON 30TH SEP'20</v>
      </c>
      <c r="Q6" s="175" t="str">
        <f>"GROWTH DURING THE YEAR " &amp;AsOn!D1</f>
        <v>GROWTH DURING THE YEAR 2020-21</v>
      </c>
      <c r="R6" s="175"/>
      <c r="S6" s="84" t="str">
        <f>AsOn!A1</f>
        <v>AS ON 31ST MAR'20</v>
      </c>
      <c r="T6" s="84" t="str">
        <f>AsOn!B1</f>
        <v>AS ON 30TH SEP'19</v>
      </c>
      <c r="U6" s="84" t="str">
        <f>AsOn!C1</f>
        <v>AS ON 30TH SEP'20</v>
      </c>
      <c r="V6" s="175" t="str">
        <f>"GROWTH DURING THE YEAR " &amp;AsOn!D1</f>
        <v>GROWTH DURING THE YEAR 2020-21</v>
      </c>
      <c r="W6" s="175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</row>
    <row r="7" spans="1:257" s="51" customFormat="1" ht="12" customHeight="1" x14ac:dyDescent="0.2">
      <c r="A7" s="173"/>
      <c r="B7" s="135"/>
      <c r="C7" s="135"/>
      <c r="D7" s="140" t="str">
        <f>RIGHT(D6,7)</f>
        <v xml:space="preserve"> MAR'20</v>
      </c>
      <c r="E7" s="140" t="str">
        <f t="shared" ref="E7:F7" si="0">RIGHT(E6,7)</f>
        <v xml:space="preserve"> SEP'19</v>
      </c>
      <c r="F7" s="140" t="str">
        <f t="shared" si="0"/>
        <v xml:space="preserve"> SEP'20</v>
      </c>
      <c r="G7" s="76" t="s">
        <v>81</v>
      </c>
      <c r="H7" s="15" t="s">
        <v>82</v>
      </c>
      <c r="I7" s="140" t="str">
        <f>RIGHT(I6,7)</f>
        <v xml:space="preserve"> MAR'20</v>
      </c>
      <c r="J7" s="140" t="str">
        <f t="shared" ref="J7:K7" si="1">RIGHT(J6,7)</f>
        <v xml:space="preserve"> SEP'19</v>
      </c>
      <c r="K7" s="140" t="str">
        <f t="shared" si="1"/>
        <v xml:space="preserve"> SEP'20</v>
      </c>
      <c r="L7" s="77" t="s">
        <v>81</v>
      </c>
      <c r="M7" s="15" t="s">
        <v>82</v>
      </c>
      <c r="N7" s="140" t="str">
        <f>RIGHT(N6,7)</f>
        <v xml:space="preserve"> MAR'20</v>
      </c>
      <c r="O7" s="140" t="str">
        <f t="shared" ref="O7:P7" si="2">RIGHT(O6,7)</f>
        <v xml:space="preserve"> SEP'19</v>
      </c>
      <c r="P7" s="140" t="str">
        <f t="shared" si="2"/>
        <v xml:space="preserve"> SEP'20</v>
      </c>
      <c r="Q7" s="77" t="s">
        <v>81</v>
      </c>
      <c r="R7" s="15" t="s">
        <v>82</v>
      </c>
      <c r="S7" s="140" t="str">
        <f>RIGHT(S6,7)</f>
        <v xml:space="preserve"> MAR'20</v>
      </c>
      <c r="T7" s="140" t="str">
        <f t="shared" ref="T7:U7" si="3">RIGHT(T6,7)</f>
        <v xml:space="preserve"> SEP'19</v>
      </c>
      <c r="U7" s="140" t="str">
        <f t="shared" si="3"/>
        <v xml:space="preserve"> SEP'20</v>
      </c>
      <c r="V7" s="77" t="s">
        <v>81</v>
      </c>
      <c r="W7" s="15" t="s">
        <v>82</v>
      </c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  <c r="IS7" s="52"/>
      <c r="IT7" s="52"/>
      <c r="IU7" s="52"/>
      <c r="IV7" s="52"/>
      <c r="IW7" s="52"/>
    </row>
    <row r="8" spans="1:257" s="129" customFormat="1" ht="12" customHeight="1" x14ac:dyDescent="0.2">
      <c r="A8" s="173"/>
      <c r="B8" s="125">
        <v>1</v>
      </c>
      <c r="C8" s="125" t="s">
        <v>12</v>
      </c>
      <c r="D8" s="126">
        <v>7</v>
      </c>
      <c r="E8" s="126">
        <v>7</v>
      </c>
      <c r="F8" s="126">
        <v>0</v>
      </c>
      <c r="G8" s="127">
        <f>+(F8-D8)</f>
        <v>-7</v>
      </c>
      <c r="H8" s="128">
        <f>IF(D8=0,"",(F8-D8)/D8*100)</f>
        <v>-100</v>
      </c>
      <c r="I8" s="126">
        <v>10</v>
      </c>
      <c r="J8" s="126">
        <v>10</v>
      </c>
      <c r="K8" s="126">
        <v>0</v>
      </c>
      <c r="L8" s="127">
        <f>+(K8-I8)</f>
        <v>-10</v>
      </c>
      <c r="M8" s="128">
        <f>IF(I8=0,"",(K8-I8)/I8*100)</f>
        <v>-100</v>
      </c>
      <c r="N8" s="126">
        <v>16</v>
      </c>
      <c r="O8" s="126">
        <v>16</v>
      </c>
      <c r="P8" s="126">
        <v>0</v>
      </c>
      <c r="Q8" s="127">
        <f>+(P8-N8)</f>
        <v>-16</v>
      </c>
      <c r="R8" s="128">
        <f>IF(N8=0,"",(P8-N8)/N8*100)</f>
        <v>-100</v>
      </c>
      <c r="S8" s="126">
        <v>33</v>
      </c>
      <c r="T8" s="126">
        <v>33</v>
      </c>
      <c r="U8" s="126">
        <v>0</v>
      </c>
      <c r="V8" s="127">
        <f>+(U8-S8)</f>
        <v>-33</v>
      </c>
      <c r="W8" s="128">
        <f>IF(S8=0,"",(U8-S8)/S8*100)</f>
        <v>-100</v>
      </c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9"/>
      <c r="BP8" s="119"/>
      <c r="BQ8" s="119"/>
      <c r="BR8" s="119"/>
      <c r="BS8" s="119"/>
      <c r="BT8" s="119"/>
      <c r="BU8" s="119"/>
      <c r="BV8" s="119"/>
      <c r="BW8" s="119"/>
      <c r="BX8" s="119"/>
      <c r="BY8" s="119"/>
      <c r="BZ8" s="119"/>
      <c r="CA8" s="119"/>
      <c r="CB8" s="119"/>
      <c r="CC8" s="119"/>
      <c r="CD8" s="119"/>
      <c r="CE8" s="119"/>
      <c r="CF8" s="119"/>
      <c r="CG8" s="119"/>
      <c r="CH8" s="119"/>
      <c r="CI8" s="119"/>
      <c r="CJ8" s="119"/>
      <c r="CK8" s="119"/>
      <c r="CL8" s="119"/>
      <c r="CM8" s="119"/>
      <c r="CN8" s="119"/>
      <c r="CO8" s="119"/>
      <c r="CP8" s="119"/>
      <c r="CQ8" s="119"/>
      <c r="CR8" s="119"/>
      <c r="CS8" s="119"/>
      <c r="CT8" s="119"/>
      <c r="CU8" s="119"/>
      <c r="CV8" s="119"/>
      <c r="CW8" s="119"/>
      <c r="CX8" s="119"/>
      <c r="CY8" s="119"/>
      <c r="CZ8" s="119"/>
      <c r="DA8" s="119"/>
      <c r="DB8" s="119"/>
      <c r="DC8" s="119"/>
      <c r="DD8" s="119"/>
      <c r="DE8" s="119"/>
      <c r="DF8" s="119"/>
      <c r="DG8" s="119"/>
      <c r="DH8" s="119"/>
      <c r="DI8" s="119"/>
      <c r="DJ8" s="119"/>
      <c r="DK8" s="119"/>
      <c r="DL8" s="119"/>
      <c r="DM8" s="119"/>
      <c r="DN8" s="119"/>
      <c r="DO8" s="119"/>
      <c r="DP8" s="119"/>
      <c r="DQ8" s="119"/>
      <c r="DR8" s="119"/>
      <c r="DS8" s="119"/>
      <c r="DT8" s="119"/>
      <c r="DU8" s="119"/>
      <c r="DV8" s="119"/>
      <c r="DW8" s="119"/>
      <c r="DX8" s="119"/>
      <c r="DY8" s="119"/>
      <c r="DZ8" s="119"/>
      <c r="EA8" s="119"/>
      <c r="EB8" s="119"/>
      <c r="EC8" s="119"/>
      <c r="ED8" s="119"/>
      <c r="EE8" s="119"/>
      <c r="EF8" s="119"/>
      <c r="EG8" s="119"/>
      <c r="EH8" s="119"/>
      <c r="EI8" s="119"/>
      <c r="EJ8" s="119"/>
      <c r="EK8" s="119"/>
      <c r="EL8" s="119"/>
      <c r="EM8" s="119"/>
      <c r="EN8" s="119"/>
      <c r="EO8" s="119"/>
      <c r="EP8" s="119"/>
      <c r="EQ8" s="119"/>
      <c r="ER8" s="119"/>
      <c r="ES8" s="119"/>
      <c r="ET8" s="119"/>
      <c r="EU8" s="119"/>
      <c r="EV8" s="119"/>
      <c r="EW8" s="119"/>
      <c r="EX8" s="119"/>
      <c r="EY8" s="119"/>
      <c r="EZ8" s="119"/>
      <c r="FA8" s="119"/>
      <c r="FB8" s="119"/>
      <c r="FC8" s="119"/>
      <c r="FD8" s="119"/>
      <c r="FE8" s="119"/>
      <c r="FF8" s="119"/>
      <c r="FG8" s="119"/>
      <c r="FH8" s="119"/>
      <c r="FI8" s="119"/>
      <c r="FJ8" s="119"/>
      <c r="FK8" s="119"/>
      <c r="FL8" s="119"/>
      <c r="FM8" s="119"/>
      <c r="FN8" s="119"/>
      <c r="FO8" s="119"/>
      <c r="FP8" s="119"/>
      <c r="FQ8" s="119"/>
      <c r="FR8" s="119"/>
      <c r="FS8" s="119"/>
      <c r="FT8" s="119"/>
      <c r="FU8" s="119"/>
      <c r="FV8" s="119"/>
      <c r="FW8" s="119"/>
      <c r="FX8" s="119"/>
      <c r="FY8" s="119"/>
      <c r="FZ8" s="119"/>
      <c r="GA8" s="119"/>
      <c r="GB8" s="119"/>
      <c r="GC8" s="119"/>
      <c r="GD8" s="119"/>
      <c r="GE8" s="119"/>
      <c r="GF8" s="119"/>
      <c r="GG8" s="119"/>
      <c r="GH8" s="119"/>
      <c r="GI8" s="119"/>
      <c r="GJ8" s="119"/>
      <c r="GK8" s="119"/>
      <c r="GL8" s="119"/>
      <c r="GM8" s="119"/>
      <c r="GN8" s="119"/>
      <c r="GO8" s="119"/>
      <c r="GP8" s="119"/>
      <c r="GQ8" s="119"/>
      <c r="GR8" s="119"/>
      <c r="GS8" s="119"/>
      <c r="GT8" s="119"/>
      <c r="GU8" s="119"/>
      <c r="GV8" s="119"/>
      <c r="GW8" s="119"/>
      <c r="GX8" s="119"/>
      <c r="GY8" s="119"/>
      <c r="GZ8" s="119"/>
      <c r="HA8" s="119"/>
      <c r="HB8" s="119"/>
      <c r="HC8" s="119"/>
      <c r="HD8" s="119"/>
      <c r="HE8" s="119"/>
      <c r="HF8" s="119"/>
      <c r="HG8" s="119"/>
      <c r="HH8" s="119"/>
      <c r="HI8" s="119"/>
      <c r="HJ8" s="119"/>
      <c r="HK8" s="119"/>
      <c r="HL8" s="119"/>
      <c r="HM8" s="119"/>
      <c r="HN8" s="119"/>
      <c r="HO8" s="119"/>
      <c r="HP8" s="119"/>
      <c r="HQ8" s="119"/>
      <c r="HR8" s="119"/>
      <c r="HS8" s="119"/>
      <c r="HT8" s="119"/>
      <c r="HU8" s="119"/>
      <c r="HV8" s="119"/>
    </row>
    <row r="9" spans="1:257" s="129" customFormat="1" ht="12" customHeight="1" x14ac:dyDescent="0.2">
      <c r="A9" s="173"/>
      <c r="B9" s="125">
        <v>2</v>
      </c>
      <c r="C9" s="125" t="s">
        <v>13</v>
      </c>
      <c r="D9" s="126">
        <v>0</v>
      </c>
      <c r="E9" s="126">
        <v>0</v>
      </c>
      <c r="F9" s="126">
        <v>0</v>
      </c>
      <c r="G9" s="127">
        <f t="shared" ref="G9:G28" si="4">+(F9-D9)</f>
        <v>0</v>
      </c>
      <c r="H9" s="128" t="str">
        <f t="shared" ref="H9:H28" si="5">IF(D9=0,"",(F9-D9)/D9*100)</f>
        <v/>
      </c>
      <c r="I9" s="126">
        <v>11</v>
      </c>
      <c r="J9" s="126">
        <v>11</v>
      </c>
      <c r="K9" s="126">
        <v>0</v>
      </c>
      <c r="L9" s="127">
        <f t="shared" ref="L9:L28" si="6">+(K9-I9)</f>
        <v>-11</v>
      </c>
      <c r="M9" s="128">
        <f t="shared" ref="M9:M28" si="7">IF(I9=0,"",(K9-I9)/I9*100)</f>
        <v>-100</v>
      </c>
      <c r="N9" s="126">
        <v>12</v>
      </c>
      <c r="O9" s="126">
        <v>12</v>
      </c>
      <c r="P9" s="126">
        <v>0</v>
      </c>
      <c r="Q9" s="127">
        <f t="shared" ref="Q9:Q28" si="8">+(P9-N9)</f>
        <v>-12</v>
      </c>
      <c r="R9" s="128">
        <f t="shared" ref="R9:R28" si="9">IF(N9=0,"",(P9-N9)/N9*100)</f>
        <v>-100</v>
      </c>
      <c r="S9" s="126">
        <v>23</v>
      </c>
      <c r="T9" s="126">
        <v>23</v>
      </c>
      <c r="U9" s="126">
        <v>0</v>
      </c>
      <c r="V9" s="127">
        <f t="shared" ref="V9:V28" si="10">+(U9-S9)</f>
        <v>-23</v>
      </c>
      <c r="W9" s="128">
        <f t="shared" ref="W9:W28" si="11">IF(S9=0,"",(U9-S9)/S9*100)</f>
        <v>-100</v>
      </c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  <c r="BN9" s="119"/>
      <c r="BO9" s="119"/>
      <c r="BP9" s="119"/>
      <c r="BQ9" s="119"/>
      <c r="BR9" s="119"/>
      <c r="BS9" s="119"/>
      <c r="BT9" s="119"/>
      <c r="BU9" s="119"/>
      <c r="BV9" s="119"/>
      <c r="BW9" s="119"/>
      <c r="BX9" s="119"/>
      <c r="BY9" s="119"/>
      <c r="BZ9" s="119"/>
      <c r="CA9" s="119"/>
      <c r="CB9" s="119"/>
      <c r="CC9" s="119"/>
      <c r="CD9" s="119"/>
      <c r="CE9" s="119"/>
      <c r="CF9" s="119"/>
      <c r="CG9" s="119"/>
      <c r="CH9" s="119"/>
      <c r="CI9" s="119"/>
      <c r="CJ9" s="119"/>
      <c r="CK9" s="119"/>
      <c r="CL9" s="119"/>
      <c r="CM9" s="119"/>
      <c r="CN9" s="119"/>
      <c r="CO9" s="119"/>
      <c r="CP9" s="119"/>
      <c r="CQ9" s="119"/>
      <c r="CR9" s="119"/>
      <c r="CS9" s="119"/>
      <c r="CT9" s="119"/>
      <c r="CU9" s="119"/>
      <c r="CV9" s="119"/>
      <c r="CW9" s="119"/>
      <c r="CX9" s="119"/>
      <c r="CY9" s="119"/>
      <c r="CZ9" s="119"/>
      <c r="DA9" s="119"/>
      <c r="DB9" s="119"/>
      <c r="DC9" s="119"/>
      <c r="DD9" s="119"/>
      <c r="DE9" s="119"/>
      <c r="DF9" s="119"/>
      <c r="DG9" s="119"/>
      <c r="DH9" s="119"/>
      <c r="DI9" s="119"/>
      <c r="DJ9" s="119"/>
      <c r="DK9" s="119"/>
      <c r="DL9" s="119"/>
      <c r="DM9" s="119"/>
      <c r="DN9" s="119"/>
      <c r="DO9" s="119"/>
      <c r="DP9" s="119"/>
      <c r="DQ9" s="119"/>
      <c r="DR9" s="119"/>
      <c r="DS9" s="119"/>
      <c r="DT9" s="119"/>
      <c r="DU9" s="119"/>
      <c r="DV9" s="119"/>
      <c r="DW9" s="119"/>
      <c r="DX9" s="119"/>
      <c r="DY9" s="119"/>
      <c r="DZ9" s="119"/>
      <c r="EA9" s="119"/>
      <c r="EB9" s="119"/>
      <c r="EC9" s="119"/>
      <c r="ED9" s="119"/>
      <c r="EE9" s="119"/>
      <c r="EF9" s="119"/>
      <c r="EG9" s="119"/>
      <c r="EH9" s="119"/>
      <c r="EI9" s="119"/>
      <c r="EJ9" s="119"/>
      <c r="EK9" s="119"/>
      <c r="EL9" s="119"/>
      <c r="EM9" s="119"/>
      <c r="EN9" s="119"/>
      <c r="EO9" s="119"/>
      <c r="EP9" s="119"/>
      <c r="EQ9" s="119"/>
      <c r="ER9" s="119"/>
      <c r="ES9" s="119"/>
      <c r="ET9" s="119"/>
      <c r="EU9" s="119"/>
      <c r="EV9" s="119"/>
      <c r="EW9" s="119"/>
      <c r="EX9" s="119"/>
      <c r="EY9" s="119"/>
      <c r="EZ9" s="119"/>
      <c r="FA9" s="119"/>
      <c r="FB9" s="119"/>
      <c r="FC9" s="119"/>
      <c r="FD9" s="119"/>
      <c r="FE9" s="119"/>
      <c r="FF9" s="119"/>
      <c r="FG9" s="119"/>
      <c r="FH9" s="119"/>
      <c r="FI9" s="119"/>
      <c r="FJ9" s="119"/>
      <c r="FK9" s="119"/>
      <c r="FL9" s="119"/>
      <c r="FM9" s="119"/>
      <c r="FN9" s="119"/>
      <c r="FO9" s="119"/>
      <c r="FP9" s="119"/>
      <c r="FQ9" s="119"/>
      <c r="FR9" s="119"/>
      <c r="FS9" s="119"/>
      <c r="FT9" s="119"/>
      <c r="FU9" s="119"/>
      <c r="FV9" s="119"/>
      <c r="FW9" s="119"/>
      <c r="FX9" s="119"/>
      <c r="FY9" s="119"/>
      <c r="FZ9" s="119"/>
      <c r="GA9" s="119"/>
      <c r="GB9" s="119"/>
      <c r="GC9" s="119"/>
      <c r="GD9" s="119"/>
      <c r="GE9" s="119"/>
      <c r="GF9" s="119"/>
      <c r="GG9" s="119"/>
      <c r="GH9" s="119"/>
      <c r="GI9" s="119"/>
      <c r="GJ9" s="119"/>
      <c r="GK9" s="119"/>
      <c r="GL9" s="119"/>
      <c r="GM9" s="119"/>
      <c r="GN9" s="119"/>
      <c r="GO9" s="119"/>
      <c r="GP9" s="119"/>
      <c r="GQ9" s="119"/>
      <c r="GR9" s="119"/>
      <c r="GS9" s="119"/>
      <c r="GT9" s="119"/>
      <c r="GU9" s="119"/>
      <c r="GV9" s="119"/>
      <c r="GW9" s="119"/>
      <c r="GX9" s="119"/>
      <c r="GY9" s="119"/>
      <c r="GZ9" s="119"/>
      <c r="HA9" s="119"/>
      <c r="HB9" s="119"/>
      <c r="HC9" s="119"/>
      <c r="HD9" s="119"/>
      <c r="HE9" s="119"/>
      <c r="HF9" s="119"/>
      <c r="HG9" s="119"/>
      <c r="HH9" s="119"/>
      <c r="HI9" s="119"/>
      <c r="HJ9" s="119"/>
      <c r="HK9" s="119"/>
      <c r="HL9" s="119"/>
      <c r="HM9" s="119"/>
      <c r="HN9" s="119"/>
      <c r="HO9" s="119"/>
      <c r="HP9" s="119"/>
      <c r="HQ9" s="119"/>
      <c r="HR9" s="119"/>
      <c r="HS9" s="119"/>
      <c r="HT9" s="119"/>
      <c r="HU9" s="119"/>
      <c r="HV9" s="119"/>
    </row>
    <row r="10" spans="1:257" s="129" customFormat="1" ht="14.25" x14ac:dyDescent="0.2">
      <c r="A10" s="173"/>
      <c r="B10" s="125">
        <v>3</v>
      </c>
      <c r="C10" s="125" t="s">
        <v>14</v>
      </c>
      <c r="D10" s="126">
        <v>60</v>
      </c>
      <c r="E10" s="126">
        <v>58</v>
      </c>
      <c r="F10" s="126">
        <v>65</v>
      </c>
      <c r="G10" s="127">
        <f t="shared" si="4"/>
        <v>5</v>
      </c>
      <c r="H10" s="128">
        <f t="shared" si="5"/>
        <v>8.3333333333333321</v>
      </c>
      <c r="I10" s="126">
        <v>66</v>
      </c>
      <c r="J10" s="126">
        <v>70</v>
      </c>
      <c r="K10" s="126">
        <v>81</v>
      </c>
      <c r="L10" s="127">
        <f t="shared" si="6"/>
        <v>15</v>
      </c>
      <c r="M10" s="128">
        <f t="shared" si="7"/>
        <v>22.727272727272727</v>
      </c>
      <c r="N10" s="126">
        <v>117</v>
      </c>
      <c r="O10" s="126">
        <v>117</v>
      </c>
      <c r="P10" s="126">
        <v>160</v>
      </c>
      <c r="Q10" s="127">
        <f t="shared" si="8"/>
        <v>43</v>
      </c>
      <c r="R10" s="128">
        <f t="shared" si="9"/>
        <v>36.752136752136757</v>
      </c>
      <c r="S10" s="126">
        <v>243</v>
      </c>
      <c r="T10" s="126">
        <v>245</v>
      </c>
      <c r="U10" s="126">
        <v>306</v>
      </c>
      <c r="V10" s="127">
        <f t="shared" si="10"/>
        <v>63</v>
      </c>
      <c r="W10" s="128">
        <f t="shared" si="11"/>
        <v>25.925925925925924</v>
      </c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  <c r="BN10" s="119"/>
      <c r="BO10" s="119"/>
      <c r="BP10" s="119"/>
      <c r="BQ10" s="119"/>
      <c r="BR10" s="119"/>
      <c r="BS10" s="119"/>
      <c r="BT10" s="119"/>
      <c r="BU10" s="119"/>
      <c r="BV10" s="119"/>
      <c r="BW10" s="119"/>
      <c r="BX10" s="119"/>
      <c r="BY10" s="119"/>
      <c r="BZ10" s="119"/>
      <c r="CA10" s="119"/>
      <c r="CB10" s="119"/>
      <c r="CC10" s="119"/>
      <c r="CD10" s="119"/>
      <c r="CE10" s="119"/>
      <c r="CF10" s="119"/>
      <c r="CG10" s="119"/>
      <c r="CH10" s="119"/>
      <c r="CI10" s="119"/>
      <c r="CJ10" s="119"/>
      <c r="CK10" s="119"/>
      <c r="CL10" s="119"/>
      <c r="CM10" s="119"/>
      <c r="CN10" s="119"/>
      <c r="CO10" s="119"/>
      <c r="CP10" s="119"/>
      <c r="CQ10" s="119"/>
      <c r="CR10" s="119"/>
      <c r="CS10" s="119"/>
      <c r="CT10" s="119"/>
      <c r="CU10" s="119"/>
      <c r="CV10" s="119"/>
      <c r="CW10" s="119"/>
      <c r="CX10" s="119"/>
      <c r="CY10" s="119"/>
      <c r="CZ10" s="119"/>
      <c r="DA10" s="119"/>
      <c r="DB10" s="119"/>
      <c r="DC10" s="119"/>
      <c r="DD10" s="119"/>
      <c r="DE10" s="119"/>
      <c r="DF10" s="119"/>
      <c r="DG10" s="119"/>
      <c r="DH10" s="119"/>
      <c r="DI10" s="119"/>
      <c r="DJ10" s="119"/>
      <c r="DK10" s="119"/>
      <c r="DL10" s="119"/>
      <c r="DM10" s="119"/>
      <c r="DN10" s="119"/>
      <c r="DO10" s="119"/>
      <c r="DP10" s="119"/>
      <c r="DQ10" s="119"/>
      <c r="DR10" s="119"/>
      <c r="DS10" s="119"/>
      <c r="DT10" s="119"/>
      <c r="DU10" s="119"/>
      <c r="DV10" s="119"/>
      <c r="DW10" s="119"/>
      <c r="DX10" s="119"/>
      <c r="DY10" s="119"/>
      <c r="DZ10" s="119"/>
      <c r="EA10" s="119"/>
      <c r="EB10" s="119"/>
      <c r="EC10" s="119"/>
      <c r="ED10" s="119"/>
      <c r="EE10" s="119"/>
      <c r="EF10" s="119"/>
      <c r="EG10" s="119"/>
      <c r="EH10" s="119"/>
      <c r="EI10" s="119"/>
      <c r="EJ10" s="119"/>
      <c r="EK10" s="119"/>
      <c r="EL10" s="119"/>
      <c r="EM10" s="119"/>
      <c r="EN10" s="119"/>
      <c r="EO10" s="119"/>
      <c r="EP10" s="119"/>
      <c r="EQ10" s="119"/>
      <c r="ER10" s="119"/>
      <c r="ES10" s="119"/>
      <c r="ET10" s="119"/>
      <c r="EU10" s="119"/>
      <c r="EV10" s="119"/>
      <c r="EW10" s="119"/>
      <c r="EX10" s="119"/>
      <c r="EY10" s="119"/>
      <c r="EZ10" s="119"/>
      <c r="FA10" s="119"/>
      <c r="FB10" s="119"/>
      <c r="FC10" s="119"/>
      <c r="FD10" s="119"/>
      <c r="FE10" s="119"/>
      <c r="FF10" s="119"/>
      <c r="FG10" s="119"/>
      <c r="FH10" s="119"/>
      <c r="FI10" s="119"/>
      <c r="FJ10" s="119"/>
      <c r="FK10" s="119"/>
      <c r="FL10" s="119"/>
      <c r="FM10" s="119"/>
      <c r="FN10" s="119"/>
      <c r="FO10" s="119"/>
      <c r="FP10" s="119"/>
      <c r="FQ10" s="119"/>
      <c r="FR10" s="119"/>
      <c r="FS10" s="119"/>
      <c r="FT10" s="119"/>
      <c r="FU10" s="119"/>
      <c r="FV10" s="119"/>
      <c r="FW10" s="119"/>
      <c r="FX10" s="119"/>
      <c r="FY10" s="119"/>
      <c r="FZ10" s="119"/>
      <c r="GA10" s="119"/>
      <c r="GB10" s="119"/>
      <c r="GC10" s="119"/>
      <c r="GD10" s="119"/>
      <c r="GE10" s="119"/>
      <c r="GF10" s="119"/>
      <c r="GG10" s="119"/>
      <c r="GH10" s="119"/>
      <c r="GI10" s="119"/>
      <c r="GJ10" s="119"/>
      <c r="GK10" s="119"/>
      <c r="GL10" s="119"/>
      <c r="GM10" s="119"/>
      <c r="GN10" s="119"/>
      <c r="GO10" s="119"/>
      <c r="GP10" s="119"/>
      <c r="GQ10" s="119"/>
      <c r="GR10" s="119"/>
      <c r="GS10" s="119"/>
      <c r="GT10" s="119"/>
      <c r="GU10" s="119"/>
      <c r="GV10" s="119"/>
      <c r="GW10" s="119"/>
      <c r="GX10" s="119"/>
      <c r="GY10" s="119"/>
      <c r="GZ10" s="119"/>
      <c r="HA10" s="119"/>
      <c r="HB10" s="119"/>
      <c r="HC10" s="119"/>
      <c r="HD10" s="119"/>
      <c r="HE10" s="119"/>
      <c r="HF10" s="119"/>
      <c r="HG10" s="119"/>
      <c r="HH10" s="119"/>
      <c r="HI10" s="119"/>
      <c r="HJ10" s="119"/>
      <c r="HK10" s="119"/>
      <c r="HL10" s="119"/>
      <c r="HM10" s="119"/>
      <c r="HN10" s="119"/>
      <c r="HO10" s="119"/>
      <c r="HP10" s="119"/>
      <c r="HQ10" s="119"/>
      <c r="HR10" s="119"/>
      <c r="HS10" s="119"/>
      <c r="HT10" s="119"/>
      <c r="HU10" s="119"/>
      <c r="HV10" s="119"/>
    </row>
    <row r="11" spans="1:257" s="129" customFormat="1" ht="14.25" x14ac:dyDescent="0.2">
      <c r="A11" s="173"/>
      <c r="B11" s="125">
        <v>4</v>
      </c>
      <c r="C11" s="125" t="s">
        <v>15</v>
      </c>
      <c r="D11" s="126">
        <v>17</v>
      </c>
      <c r="E11" s="126">
        <v>17</v>
      </c>
      <c r="F11" s="126">
        <v>17</v>
      </c>
      <c r="G11" s="127">
        <f t="shared" si="4"/>
        <v>0</v>
      </c>
      <c r="H11" s="128">
        <f t="shared" si="5"/>
        <v>0</v>
      </c>
      <c r="I11" s="126">
        <v>36</v>
      </c>
      <c r="J11" s="126">
        <v>28</v>
      </c>
      <c r="K11" s="126">
        <v>36</v>
      </c>
      <c r="L11" s="127">
        <f t="shared" si="6"/>
        <v>0</v>
      </c>
      <c r="M11" s="128">
        <f t="shared" si="7"/>
        <v>0</v>
      </c>
      <c r="N11" s="126">
        <v>77</v>
      </c>
      <c r="O11" s="126">
        <v>84</v>
      </c>
      <c r="P11" s="126">
        <v>77</v>
      </c>
      <c r="Q11" s="127">
        <f t="shared" si="8"/>
        <v>0</v>
      </c>
      <c r="R11" s="128">
        <f t="shared" si="9"/>
        <v>0</v>
      </c>
      <c r="S11" s="126">
        <v>130</v>
      </c>
      <c r="T11" s="126">
        <v>129</v>
      </c>
      <c r="U11" s="126">
        <v>130</v>
      </c>
      <c r="V11" s="127">
        <f t="shared" si="10"/>
        <v>0</v>
      </c>
      <c r="W11" s="128">
        <f t="shared" si="11"/>
        <v>0</v>
      </c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  <c r="BN11" s="119"/>
      <c r="BO11" s="119"/>
      <c r="BP11" s="119"/>
      <c r="BQ11" s="119"/>
      <c r="BR11" s="119"/>
      <c r="BS11" s="119"/>
      <c r="BT11" s="119"/>
      <c r="BU11" s="119"/>
      <c r="BV11" s="119"/>
      <c r="BW11" s="119"/>
      <c r="BX11" s="119"/>
      <c r="BY11" s="119"/>
      <c r="BZ11" s="119"/>
      <c r="CA11" s="119"/>
      <c r="CB11" s="119"/>
      <c r="CC11" s="119"/>
      <c r="CD11" s="119"/>
      <c r="CE11" s="119"/>
      <c r="CF11" s="119"/>
      <c r="CG11" s="119"/>
      <c r="CH11" s="119"/>
      <c r="CI11" s="119"/>
      <c r="CJ11" s="119"/>
      <c r="CK11" s="119"/>
      <c r="CL11" s="119"/>
      <c r="CM11" s="119"/>
      <c r="CN11" s="119"/>
      <c r="CO11" s="119"/>
      <c r="CP11" s="119"/>
      <c r="CQ11" s="119"/>
      <c r="CR11" s="119"/>
      <c r="CS11" s="119"/>
      <c r="CT11" s="119"/>
      <c r="CU11" s="119"/>
      <c r="CV11" s="119"/>
      <c r="CW11" s="119"/>
      <c r="CX11" s="119"/>
      <c r="CY11" s="119"/>
      <c r="CZ11" s="119"/>
      <c r="DA11" s="119"/>
      <c r="DB11" s="119"/>
      <c r="DC11" s="119"/>
      <c r="DD11" s="119"/>
      <c r="DE11" s="119"/>
      <c r="DF11" s="119"/>
      <c r="DG11" s="119"/>
      <c r="DH11" s="119"/>
      <c r="DI11" s="119"/>
      <c r="DJ11" s="119"/>
      <c r="DK11" s="119"/>
      <c r="DL11" s="119"/>
      <c r="DM11" s="119"/>
      <c r="DN11" s="119"/>
      <c r="DO11" s="119"/>
      <c r="DP11" s="119"/>
      <c r="DQ11" s="119"/>
      <c r="DR11" s="119"/>
      <c r="DS11" s="119"/>
      <c r="DT11" s="119"/>
      <c r="DU11" s="119"/>
      <c r="DV11" s="119"/>
      <c r="DW11" s="119"/>
      <c r="DX11" s="119"/>
      <c r="DY11" s="119"/>
      <c r="DZ11" s="119"/>
      <c r="EA11" s="119"/>
      <c r="EB11" s="119"/>
      <c r="EC11" s="119"/>
      <c r="ED11" s="119"/>
      <c r="EE11" s="119"/>
      <c r="EF11" s="119"/>
      <c r="EG11" s="119"/>
      <c r="EH11" s="119"/>
      <c r="EI11" s="119"/>
      <c r="EJ11" s="119"/>
      <c r="EK11" s="119"/>
      <c r="EL11" s="119"/>
      <c r="EM11" s="119"/>
      <c r="EN11" s="119"/>
      <c r="EO11" s="119"/>
      <c r="EP11" s="119"/>
      <c r="EQ11" s="119"/>
      <c r="ER11" s="119"/>
      <c r="ES11" s="119"/>
      <c r="ET11" s="119"/>
      <c r="EU11" s="119"/>
      <c r="EV11" s="119"/>
      <c r="EW11" s="119"/>
      <c r="EX11" s="119"/>
      <c r="EY11" s="119"/>
      <c r="EZ11" s="119"/>
      <c r="FA11" s="119"/>
      <c r="FB11" s="119"/>
      <c r="FC11" s="119"/>
      <c r="FD11" s="119"/>
      <c r="FE11" s="119"/>
      <c r="FF11" s="119"/>
      <c r="FG11" s="119"/>
      <c r="FH11" s="119"/>
      <c r="FI11" s="119"/>
      <c r="FJ11" s="119"/>
      <c r="FK11" s="119"/>
      <c r="FL11" s="119"/>
      <c r="FM11" s="119"/>
      <c r="FN11" s="119"/>
      <c r="FO11" s="119"/>
      <c r="FP11" s="119"/>
      <c r="FQ11" s="119"/>
      <c r="FR11" s="119"/>
      <c r="FS11" s="119"/>
      <c r="FT11" s="119"/>
      <c r="FU11" s="119"/>
      <c r="FV11" s="119"/>
      <c r="FW11" s="119"/>
      <c r="FX11" s="119"/>
      <c r="FY11" s="119"/>
      <c r="FZ11" s="119"/>
      <c r="GA11" s="119"/>
      <c r="GB11" s="119"/>
      <c r="GC11" s="119"/>
      <c r="GD11" s="119"/>
      <c r="GE11" s="119"/>
      <c r="GF11" s="119"/>
      <c r="GG11" s="119"/>
      <c r="GH11" s="119"/>
      <c r="GI11" s="119"/>
      <c r="GJ11" s="119"/>
      <c r="GK11" s="119"/>
      <c r="GL11" s="119"/>
      <c r="GM11" s="119"/>
      <c r="GN11" s="119"/>
      <c r="GO11" s="119"/>
      <c r="GP11" s="119"/>
      <c r="GQ11" s="119"/>
      <c r="GR11" s="119"/>
      <c r="GS11" s="119"/>
      <c r="GT11" s="119"/>
      <c r="GU11" s="119"/>
      <c r="GV11" s="119"/>
      <c r="GW11" s="119"/>
      <c r="GX11" s="119"/>
      <c r="GY11" s="119"/>
      <c r="GZ11" s="119"/>
      <c r="HA11" s="119"/>
      <c r="HB11" s="119"/>
      <c r="HC11" s="119"/>
      <c r="HD11" s="119"/>
      <c r="HE11" s="119"/>
      <c r="HF11" s="119"/>
      <c r="HG11" s="119"/>
      <c r="HH11" s="119"/>
      <c r="HI11" s="119"/>
      <c r="HJ11" s="119"/>
      <c r="HK11" s="119"/>
      <c r="HL11" s="119"/>
      <c r="HM11" s="119"/>
      <c r="HN11" s="119"/>
      <c r="HO11" s="119"/>
      <c r="HP11" s="119"/>
      <c r="HQ11" s="119"/>
      <c r="HR11" s="119"/>
      <c r="HS11" s="119"/>
      <c r="HT11" s="119"/>
      <c r="HU11" s="119"/>
      <c r="HV11" s="119"/>
    </row>
    <row r="12" spans="1:257" s="129" customFormat="1" ht="14.25" x14ac:dyDescent="0.2">
      <c r="A12" s="173"/>
      <c r="B12" s="125">
        <v>5</v>
      </c>
      <c r="C12" s="125" t="s">
        <v>16</v>
      </c>
      <c r="D12" s="126">
        <v>17</v>
      </c>
      <c r="E12" s="126">
        <v>17</v>
      </c>
      <c r="F12" s="126">
        <v>17</v>
      </c>
      <c r="G12" s="127">
        <f t="shared" si="4"/>
        <v>0</v>
      </c>
      <c r="H12" s="128">
        <f t="shared" si="5"/>
        <v>0</v>
      </c>
      <c r="I12" s="126">
        <v>6</v>
      </c>
      <c r="J12" s="126">
        <v>6</v>
      </c>
      <c r="K12" s="126">
        <v>6</v>
      </c>
      <c r="L12" s="127">
        <f t="shared" si="6"/>
        <v>0</v>
      </c>
      <c r="M12" s="128">
        <f t="shared" si="7"/>
        <v>0</v>
      </c>
      <c r="N12" s="126">
        <v>12</v>
      </c>
      <c r="O12" s="126">
        <v>12</v>
      </c>
      <c r="P12" s="126">
        <v>12</v>
      </c>
      <c r="Q12" s="127">
        <f t="shared" si="8"/>
        <v>0</v>
      </c>
      <c r="R12" s="128">
        <f t="shared" si="9"/>
        <v>0</v>
      </c>
      <c r="S12" s="126">
        <v>35</v>
      </c>
      <c r="T12" s="126">
        <v>35</v>
      </c>
      <c r="U12" s="126">
        <v>35</v>
      </c>
      <c r="V12" s="127">
        <f t="shared" si="10"/>
        <v>0</v>
      </c>
      <c r="W12" s="128">
        <f t="shared" si="11"/>
        <v>0</v>
      </c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19"/>
      <c r="BY12" s="119"/>
      <c r="BZ12" s="119"/>
      <c r="CA12" s="119"/>
      <c r="CB12" s="119"/>
      <c r="CC12" s="119"/>
      <c r="CD12" s="119"/>
      <c r="CE12" s="119"/>
      <c r="CF12" s="119"/>
      <c r="CG12" s="119"/>
      <c r="CH12" s="119"/>
      <c r="CI12" s="119"/>
      <c r="CJ12" s="119"/>
      <c r="CK12" s="119"/>
      <c r="CL12" s="119"/>
      <c r="CM12" s="119"/>
      <c r="CN12" s="119"/>
      <c r="CO12" s="119"/>
      <c r="CP12" s="119"/>
      <c r="CQ12" s="119"/>
      <c r="CR12" s="119"/>
      <c r="CS12" s="119"/>
      <c r="CT12" s="119"/>
      <c r="CU12" s="119"/>
      <c r="CV12" s="119"/>
      <c r="CW12" s="119"/>
      <c r="CX12" s="119"/>
      <c r="CY12" s="119"/>
      <c r="CZ12" s="119"/>
      <c r="DA12" s="119"/>
      <c r="DB12" s="119"/>
      <c r="DC12" s="119"/>
      <c r="DD12" s="119"/>
      <c r="DE12" s="119"/>
      <c r="DF12" s="119"/>
      <c r="DG12" s="119"/>
      <c r="DH12" s="119"/>
      <c r="DI12" s="119"/>
      <c r="DJ12" s="119"/>
      <c r="DK12" s="119"/>
      <c r="DL12" s="119"/>
      <c r="DM12" s="119"/>
      <c r="DN12" s="119"/>
      <c r="DO12" s="119"/>
      <c r="DP12" s="119"/>
      <c r="DQ12" s="119"/>
      <c r="DR12" s="119"/>
      <c r="DS12" s="119"/>
      <c r="DT12" s="119"/>
      <c r="DU12" s="119"/>
      <c r="DV12" s="119"/>
      <c r="DW12" s="119"/>
      <c r="DX12" s="119"/>
      <c r="DY12" s="119"/>
      <c r="DZ12" s="119"/>
      <c r="EA12" s="119"/>
      <c r="EB12" s="119"/>
      <c r="EC12" s="119"/>
      <c r="ED12" s="119"/>
      <c r="EE12" s="119"/>
      <c r="EF12" s="119"/>
      <c r="EG12" s="119"/>
      <c r="EH12" s="119"/>
      <c r="EI12" s="119"/>
      <c r="EJ12" s="119"/>
      <c r="EK12" s="119"/>
      <c r="EL12" s="119"/>
      <c r="EM12" s="119"/>
      <c r="EN12" s="119"/>
      <c r="EO12" s="119"/>
      <c r="EP12" s="119"/>
      <c r="EQ12" s="119"/>
      <c r="ER12" s="119"/>
      <c r="ES12" s="119"/>
      <c r="ET12" s="119"/>
      <c r="EU12" s="119"/>
      <c r="EV12" s="119"/>
      <c r="EW12" s="119"/>
      <c r="EX12" s="119"/>
      <c r="EY12" s="119"/>
      <c r="EZ12" s="119"/>
      <c r="FA12" s="119"/>
      <c r="FB12" s="119"/>
      <c r="FC12" s="119"/>
      <c r="FD12" s="119"/>
      <c r="FE12" s="119"/>
      <c r="FF12" s="119"/>
      <c r="FG12" s="119"/>
      <c r="FH12" s="119"/>
      <c r="FI12" s="119"/>
      <c r="FJ12" s="119"/>
      <c r="FK12" s="119"/>
      <c r="FL12" s="119"/>
      <c r="FM12" s="119"/>
      <c r="FN12" s="119"/>
      <c r="FO12" s="119"/>
      <c r="FP12" s="119"/>
      <c r="FQ12" s="119"/>
      <c r="FR12" s="119"/>
      <c r="FS12" s="119"/>
      <c r="FT12" s="119"/>
      <c r="FU12" s="119"/>
      <c r="FV12" s="119"/>
      <c r="FW12" s="119"/>
      <c r="FX12" s="119"/>
      <c r="FY12" s="119"/>
      <c r="FZ12" s="119"/>
      <c r="GA12" s="119"/>
      <c r="GB12" s="119"/>
      <c r="GC12" s="119"/>
      <c r="GD12" s="119"/>
      <c r="GE12" s="119"/>
      <c r="GF12" s="119"/>
      <c r="GG12" s="119"/>
      <c r="GH12" s="119"/>
      <c r="GI12" s="119"/>
      <c r="GJ12" s="119"/>
      <c r="GK12" s="119"/>
      <c r="GL12" s="119"/>
      <c r="GM12" s="119"/>
      <c r="GN12" s="119"/>
      <c r="GO12" s="119"/>
      <c r="GP12" s="119"/>
      <c r="GQ12" s="119"/>
      <c r="GR12" s="119"/>
      <c r="GS12" s="119"/>
      <c r="GT12" s="119"/>
      <c r="GU12" s="119"/>
      <c r="GV12" s="119"/>
      <c r="GW12" s="119"/>
      <c r="GX12" s="119"/>
      <c r="GY12" s="119"/>
      <c r="GZ12" s="119"/>
      <c r="HA12" s="119"/>
      <c r="HB12" s="119"/>
      <c r="HC12" s="119"/>
      <c r="HD12" s="119"/>
      <c r="HE12" s="119"/>
      <c r="HF12" s="119"/>
      <c r="HG12" s="119"/>
      <c r="HH12" s="119"/>
      <c r="HI12" s="119"/>
      <c r="HJ12" s="119"/>
      <c r="HK12" s="119"/>
      <c r="HL12" s="119"/>
      <c r="HM12" s="119"/>
      <c r="HN12" s="119"/>
      <c r="HO12" s="119"/>
      <c r="HP12" s="119"/>
      <c r="HQ12" s="119"/>
      <c r="HR12" s="119"/>
      <c r="HS12" s="119"/>
      <c r="HT12" s="119"/>
      <c r="HU12" s="119"/>
      <c r="HV12" s="119"/>
    </row>
    <row r="13" spans="1:257" s="129" customFormat="1" ht="14.25" x14ac:dyDescent="0.2">
      <c r="A13" s="173"/>
      <c r="B13" s="125">
        <v>6</v>
      </c>
      <c r="C13" s="125" t="s">
        <v>17</v>
      </c>
      <c r="D13" s="126">
        <v>17</v>
      </c>
      <c r="E13" s="126">
        <v>8</v>
      </c>
      <c r="F13" s="126">
        <v>21</v>
      </c>
      <c r="G13" s="127">
        <f t="shared" si="4"/>
        <v>4</v>
      </c>
      <c r="H13" s="128">
        <f t="shared" si="5"/>
        <v>23.52941176470588</v>
      </c>
      <c r="I13" s="126">
        <v>22</v>
      </c>
      <c r="J13" s="126">
        <v>28</v>
      </c>
      <c r="K13" s="126">
        <v>23</v>
      </c>
      <c r="L13" s="127">
        <f t="shared" si="6"/>
        <v>1</v>
      </c>
      <c r="M13" s="128">
        <f t="shared" si="7"/>
        <v>4.5454545454545459</v>
      </c>
      <c r="N13" s="126">
        <v>30</v>
      </c>
      <c r="O13" s="126">
        <v>36</v>
      </c>
      <c r="P13" s="126">
        <v>58</v>
      </c>
      <c r="Q13" s="127">
        <f t="shared" si="8"/>
        <v>28</v>
      </c>
      <c r="R13" s="128">
        <f t="shared" si="9"/>
        <v>93.333333333333329</v>
      </c>
      <c r="S13" s="126">
        <v>69</v>
      </c>
      <c r="T13" s="126">
        <v>72</v>
      </c>
      <c r="U13" s="126">
        <v>102</v>
      </c>
      <c r="V13" s="127">
        <f t="shared" si="10"/>
        <v>33</v>
      </c>
      <c r="W13" s="128">
        <f t="shared" si="11"/>
        <v>47.826086956521742</v>
      </c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19"/>
      <c r="BA13" s="119"/>
      <c r="BB13" s="119"/>
      <c r="BC13" s="119"/>
      <c r="BD13" s="119"/>
      <c r="BE13" s="119"/>
      <c r="BF13" s="119"/>
      <c r="BG13" s="119"/>
      <c r="BH13" s="119"/>
      <c r="BI13" s="119"/>
      <c r="BJ13" s="119"/>
      <c r="BK13" s="119"/>
      <c r="BL13" s="119"/>
      <c r="BM13" s="119"/>
      <c r="BN13" s="119"/>
      <c r="BO13" s="119"/>
      <c r="BP13" s="119"/>
      <c r="BQ13" s="119"/>
      <c r="BR13" s="119"/>
      <c r="BS13" s="119"/>
      <c r="BT13" s="119"/>
      <c r="BU13" s="119"/>
      <c r="BV13" s="119"/>
      <c r="BW13" s="119"/>
      <c r="BX13" s="119"/>
      <c r="BY13" s="119"/>
      <c r="BZ13" s="119"/>
      <c r="CA13" s="119"/>
      <c r="CB13" s="119"/>
      <c r="CC13" s="119"/>
      <c r="CD13" s="119"/>
      <c r="CE13" s="119"/>
      <c r="CF13" s="119"/>
      <c r="CG13" s="119"/>
      <c r="CH13" s="119"/>
      <c r="CI13" s="119"/>
      <c r="CJ13" s="119"/>
      <c r="CK13" s="119"/>
      <c r="CL13" s="119"/>
      <c r="CM13" s="119"/>
      <c r="CN13" s="119"/>
      <c r="CO13" s="119"/>
      <c r="CP13" s="119"/>
      <c r="CQ13" s="119"/>
      <c r="CR13" s="119"/>
      <c r="CS13" s="119"/>
      <c r="CT13" s="119"/>
      <c r="CU13" s="119"/>
      <c r="CV13" s="119"/>
      <c r="CW13" s="119"/>
      <c r="CX13" s="119"/>
      <c r="CY13" s="119"/>
      <c r="CZ13" s="119"/>
      <c r="DA13" s="119"/>
      <c r="DB13" s="119"/>
      <c r="DC13" s="119"/>
      <c r="DD13" s="119"/>
      <c r="DE13" s="119"/>
      <c r="DF13" s="119"/>
      <c r="DG13" s="119"/>
      <c r="DH13" s="119"/>
      <c r="DI13" s="119"/>
      <c r="DJ13" s="119"/>
      <c r="DK13" s="119"/>
      <c r="DL13" s="119"/>
      <c r="DM13" s="119"/>
      <c r="DN13" s="119"/>
      <c r="DO13" s="119"/>
      <c r="DP13" s="119"/>
      <c r="DQ13" s="119"/>
      <c r="DR13" s="119"/>
      <c r="DS13" s="119"/>
      <c r="DT13" s="119"/>
      <c r="DU13" s="119"/>
      <c r="DV13" s="119"/>
      <c r="DW13" s="119"/>
      <c r="DX13" s="119"/>
      <c r="DY13" s="119"/>
      <c r="DZ13" s="119"/>
      <c r="EA13" s="119"/>
      <c r="EB13" s="119"/>
      <c r="EC13" s="119"/>
      <c r="ED13" s="119"/>
      <c r="EE13" s="119"/>
      <c r="EF13" s="119"/>
      <c r="EG13" s="119"/>
      <c r="EH13" s="119"/>
      <c r="EI13" s="119"/>
      <c r="EJ13" s="119"/>
      <c r="EK13" s="119"/>
      <c r="EL13" s="119"/>
      <c r="EM13" s="119"/>
      <c r="EN13" s="119"/>
      <c r="EO13" s="119"/>
      <c r="EP13" s="119"/>
      <c r="EQ13" s="119"/>
      <c r="ER13" s="119"/>
      <c r="ES13" s="119"/>
      <c r="ET13" s="119"/>
      <c r="EU13" s="119"/>
      <c r="EV13" s="119"/>
      <c r="EW13" s="119"/>
      <c r="EX13" s="119"/>
      <c r="EY13" s="119"/>
      <c r="EZ13" s="119"/>
      <c r="FA13" s="119"/>
      <c r="FB13" s="119"/>
      <c r="FC13" s="119"/>
      <c r="FD13" s="119"/>
      <c r="FE13" s="119"/>
      <c r="FF13" s="119"/>
      <c r="FG13" s="119"/>
      <c r="FH13" s="119"/>
      <c r="FI13" s="119"/>
      <c r="FJ13" s="119"/>
      <c r="FK13" s="119"/>
      <c r="FL13" s="119"/>
      <c r="FM13" s="119"/>
      <c r="FN13" s="119"/>
      <c r="FO13" s="119"/>
      <c r="FP13" s="119"/>
      <c r="FQ13" s="119"/>
      <c r="FR13" s="119"/>
      <c r="FS13" s="119"/>
      <c r="FT13" s="119"/>
      <c r="FU13" s="119"/>
      <c r="FV13" s="119"/>
      <c r="FW13" s="119"/>
      <c r="FX13" s="119"/>
      <c r="FY13" s="119"/>
      <c r="FZ13" s="119"/>
      <c r="GA13" s="119"/>
      <c r="GB13" s="119"/>
      <c r="GC13" s="119"/>
      <c r="GD13" s="119"/>
      <c r="GE13" s="119"/>
      <c r="GF13" s="119"/>
      <c r="GG13" s="119"/>
      <c r="GH13" s="119"/>
      <c r="GI13" s="119"/>
      <c r="GJ13" s="119"/>
      <c r="GK13" s="119"/>
      <c r="GL13" s="119"/>
      <c r="GM13" s="119"/>
      <c r="GN13" s="119"/>
      <c r="GO13" s="119"/>
      <c r="GP13" s="119"/>
      <c r="GQ13" s="119"/>
      <c r="GR13" s="119"/>
      <c r="GS13" s="119"/>
      <c r="GT13" s="119"/>
      <c r="GU13" s="119"/>
      <c r="GV13" s="119"/>
      <c r="GW13" s="119"/>
      <c r="GX13" s="119"/>
      <c r="GY13" s="119"/>
      <c r="GZ13" s="119"/>
      <c r="HA13" s="119"/>
      <c r="HB13" s="119"/>
      <c r="HC13" s="119"/>
      <c r="HD13" s="119"/>
      <c r="HE13" s="119"/>
      <c r="HF13" s="119"/>
      <c r="HG13" s="119"/>
      <c r="HH13" s="119"/>
      <c r="HI13" s="119"/>
      <c r="HJ13" s="119"/>
      <c r="HK13" s="119"/>
      <c r="HL13" s="119"/>
      <c r="HM13" s="119"/>
      <c r="HN13" s="119"/>
      <c r="HO13" s="119"/>
      <c r="HP13" s="119"/>
      <c r="HQ13" s="119"/>
      <c r="HR13" s="119"/>
      <c r="HS13" s="119"/>
      <c r="HT13" s="119"/>
      <c r="HU13" s="119"/>
      <c r="HV13" s="119"/>
    </row>
    <row r="14" spans="1:257" s="129" customFormat="1" ht="14.25" x14ac:dyDescent="0.2">
      <c r="A14" s="173"/>
      <c r="B14" s="125">
        <v>7</v>
      </c>
      <c r="C14" s="125" t="s">
        <v>18</v>
      </c>
      <c r="D14" s="126">
        <v>45</v>
      </c>
      <c r="E14" s="126">
        <v>45</v>
      </c>
      <c r="F14" s="127">
        <v>45</v>
      </c>
      <c r="G14" s="127">
        <f t="shared" si="4"/>
        <v>0</v>
      </c>
      <c r="H14" s="128">
        <f t="shared" si="5"/>
        <v>0</v>
      </c>
      <c r="I14" s="126">
        <v>30</v>
      </c>
      <c r="J14" s="126">
        <v>30</v>
      </c>
      <c r="K14" s="126">
        <v>30</v>
      </c>
      <c r="L14" s="127">
        <f t="shared" si="6"/>
        <v>0</v>
      </c>
      <c r="M14" s="128">
        <f t="shared" si="7"/>
        <v>0</v>
      </c>
      <c r="N14" s="126">
        <v>19</v>
      </c>
      <c r="O14" s="126">
        <v>19</v>
      </c>
      <c r="P14" s="126">
        <v>19</v>
      </c>
      <c r="Q14" s="127">
        <f t="shared" si="8"/>
        <v>0</v>
      </c>
      <c r="R14" s="128">
        <f t="shared" si="9"/>
        <v>0</v>
      </c>
      <c r="S14" s="126">
        <v>94</v>
      </c>
      <c r="T14" s="126">
        <v>94</v>
      </c>
      <c r="U14" s="126">
        <v>94</v>
      </c>
      <c r="V14" s="127">
        <f t="shared" si="10"/>
        <v>0</v>
      </c>
      <c r="W14" s="128">
        <f t="shared" si="11"/>
        <v>0</v>
      </c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  <c r="AR14" s="119"/>
      <c r="AS14" s="119"/>
      <c r="AT14" s="119"/>
      <c r="AU14" s="119"/>
      <c r="AV14" s="119"/>
      <c r="AW14" s="119"/>
      <c r="AX14" s="119"/>
      <c r="AY14" s="119"/>
      <c r="AZ14" s="119"/>
      <c r="BA14" s="119"/>
      <c r="BB14" s="119"/>
      <c r="BC14" s="119"/>
      <c r="BD14" s="119"/>
      <c r="BE14" s="119"/>
      <c r="BF14" s="119"/>
      <c r="BG14" s="119"/>
      <c r="BH14" s="119"/>
      <c r="BI14" s="119"/>
      <c r="BJ14" s="119"/>
      <c r="BK14" s="119"/>
      <c r="BL14" s="119"/>
      <c r="BM14" s="119"/>
      <c r="BN14" s="119"/>
      <c r="BO14" s="119"/>
      <c r="BP14" s="119"/>
      <c r="BQ14" s="119"/>
      <c r="BR14" s="119"/>
      <c r="BS14" s="119"/>
      <c r="BT14" s="119"/>
      <c r="BU14" s="119"/>
      <c r="BV14" s="119"/>
      <c r="BW14" s="119"/>
      <c r="BX14" s="119"/>
      <c r="BY14" s="119"/>
      <c r="BZ14" s="119"/>
      <c r="CA14" s="119"/>
      <c r="CB14" s="119"/>
      <c r="CC14" s="119"/>
      <c r="CD14" s="119"/>
      <c r="CE14" s="119"/>
      <c r="CF14" s="119"/>
      <c r="CG14" s="119"/>
      <c r="CH14" s="119"/>
      <c r="CI14" s="119"/>
      <c r="CJ14" s="119"/>
      <c r="CK14" s="119"/>
      <c r="CL14" s="119"/>
      <c r="CM14" s="119"/>
      <c r="CN14" s="119"/>
      <c r="CO14" s="119"/>
      <c r="CP14" s="119"/>
      <c r="CQ14" s="119"/>
      <c r="CR14" s="119"/>
      <c r="CS14" s="119"/>
      <c r="CT14" s="119"/>
      <c r="CU14" s="119"/>
      <c r="CV14" s="119"/>
      <c r="CW14" s="119"/>
      <c r="CX14" s="119"/>
      <c r="CY14" s="119"/>
      <c r="CZ14" s="119"/>
      <c r="DA14" s="119"/>
      <c r="DB14" s="119"/>
      <c r="DC14" s="119"/>
      <c r="DD14" s="119"/>
      <c r="DE14" s="119"/>
      <c r="DF14" s="119"/>
      <c r="DG14" s="119"/>
      <c r="DH14" s="119"/>
      <c r="DI14" s="119"/>
      <c r="DJ14" s="119"/>
      <c r="DK14" s="119"/>
      <c r="DL14" s="119"/>
      <c r="DM14" s="119"/>
      <c r="DN14" s="119"/>
      <c r="DO14" s="119"/>
      <c r="DP14" s="119"/>
      <c r="DQ14" s="119"/>
      <c r="DR14" s="119"/>
      <c r="DS14" s="119"/>
      <c r="DT14" s="119"/>
      <c r="DU14" s="119"/>
      <c r="DV14" s="119"/>
      <c r="DW14" s="119"/>
      <c r="DX14" s="119"/>
      <c r="DY14" s="119"/>
      <c r="DZ14" s="119"/>
      <c r="EA14" s="119"/>
      <c r="EB14" s="119"/>
      <c r="EC14" s="119"/>
      <c r="ED14" s="119"/>
      <c r="EE14" s="119"/>
      <c r="EF14" s="119"/>
      <c r="EG14" s="119"/>
      <c r="EH14" s="119"/>
      <c r="EI14" s="119"/>
      <c r="EJ14" s="119"/>
      <c r="EK14" s="119"/>
      <c r="EL14" s="119"/>
      <c r="EM14" s="119"/>
      <c r="EN14" s="119"/>
      <c r="EO14" s="119"/>
      <c r="EP14" s="119"/>
      <c r="EQ14" s="119"/>
      <c r="ER14" s="119"/>
      <c r="ES14" s="119"/>
      <c r="ET14" s="119"/>
      <c r="EU14" s="119"/>
      <c r="EV14" s="119"/>
      <c r="EW14" s="119"/>
      <c r="EX14" s="119"/>
      <c r="EY14" s="119"/>
      <c r="EZ14" s="119"/>
      <c r="FA14" s="119"/>
      <c r="FB14" s="119"/>
      <c r="FC14" s="119"/>
      <c r="FD14" s="119"/>
      <c r="FE14" s="119"/>
      <c r="FF14" s="119"/>
      <c r="FG14" s="119"/>
      <c r="FH14" s="119"/>
      <c r="FI14" s="119"/>
      <c r="FJ14" s="119"/>
      <c r="FK14" s="119"/>
      <c r="FL14" s="119"/>
      <c r="FM14" s="119"/>
      <c r="FN14" s="119"/>
      <c r="FO14" s="119"/>
      <c r="FP14" s="119"/>
      <c r="FQ14" s="119"/>
      <c r="FR14" s="119"/>
      <c r="FS14" s="119"/>
      <c r="FT14" s="119"/>
      <c r="FU14" s="119"/>
      <c r="FV14" s="119"/>
      <c r="FW14" s="119"/>
      <c r="FX14" s="119"/>
      <c r="FY14" s="119"/>
      <c r="FZ14" s="119"/>
      <c r="GA14" s="119"/>
      <c r="GB14" s="119"/>
      <c r="GC14" s="119"/>
      <c r="GD14" s="119"/>
      <c r="GE14" s="119"/>
      <c r="GF14" s="119"/>
      <c r="GG14" s="119"/>
      <c r="GH14" s="119"/>
      <c r="GI14" s="119"/>
      <c r="GJ14" s="119"/>
      <c r="GK14" s="119"/>
      <c r="GL14" s="119"/>
      <c r="GM14" s="119"/>
      <c r="GN14" s="119"/>
      <c r="GO14" s="119"/>
      <c r="GP14" s="119"/>
      <c r="GQ14" s="119"/>
      <c r="GR14" s="119"/>
      <c r="GS14" s="119"/>
      <c r="GT14" s="119"/>
      <c r="GU14" s="119"/>
      <c r="GV14" s="119"/>
      <c r="GW14" s="119"/>
      <c r="GX14" s="119"/>
      <c r="GY14" s="119"/>
      <c r="GZ14" s="119"/>
      <c r="HA14" s="119"/>
      <c r="HB14" s="119"/>
      <c r="HC14" s="119"/>
      <c r="HD14" s="119"/>
      <c r="HE14" s="119"/>
      <c r="HF14" s="119"/>
      <c r="HG14" s="119"/>
      <c r="HH14" s="119"/>
      <c r="HI14" s="119"/>
      <c r="HJ14" s="119"/>
      <c r="HK14" s="119"/>
      <c r="HL14" s="119"/>
      <c r="HM14" s="119"/>
      <c r="HN14" s="119"/>
      <c r="HO14" s="119"/>
      <c r="HP14" s="119"/>
      <c r="HQ14" s="119"/>
      <c r="HR14" s="119"/>
      <c r="HS14" s="119"/>
      <c r="HT14" s="119"/>
      <c r="HU14" s="119"/>
      <c r="HV14" s="119"/>
    </row>
    <row r="15" spans="1:257" s="129" customFormat="1" ht="14.25" x14ac:dyDescent="0.2">
      <c r="A15" s="173"/>
      <c r="B15" s="125">
        <v>8</v>
      </c>
      <c r="C15" s="125" t="s">
        <v>19</v>
      </c>
      <c r="D15" s="126">
        <v>1</v>
      </c>
      <c r="E15" s="126">
        <v>1</v>
      </c>
      <c r="F15" s="126">
        <v>0</v>
      </c>
      <c r="G15" s="127">
        <f t="shared" si="4"/>
        <v>-1</v>
      </c>
      <c r="H15" s="128">
        <f t="shared" si="5"/>
        <v>-100</v>
      </c>
      <c r="I15" s="126">
        <v>12</v>
      </c>
      <c r="J15" s="126">
        <v>12</v>
      </c>
      <c r="K15" s="126">
        <v>0</v>
      </c>
      <c r="L15" s="127">
        <f t="shared" si="6"/>
        <v>-12</v>
      </c>
      <c r="M15" s="128">
        <f t="shared" si="7"/>
        <v>-100</v>
      </c>
      <c r="N15" s="126">
        <v>17</v>
      </c>
      <c r="O15" s="126">
        <v>16</v>
      </c>
      <c r="P15" s="126">
        <v>0</v>
      </c>
      <c r="Q15" s="127">
        <f t="shared" si="8"/>
        <v>-17</v>
      </c>
      <c r="R15" s="128">
        <f t="shared" si="9"/>
        <v>-100</v>
      </c>
      <c r="S15" s="126">
        <v>30</v>
      </c>
      <c r="T15" s="126">
        <v>29</v>
      </c>
      <c r="U15" s="126">
        <v>0</v>
      </c>
      <c r="V15" s="127">
        <f t="shared" si="10"/>
        <v>-30</v>
      </c>
      <c r="W15" s="128">
        <f t="shared" si="11"/>
        <v>-100</v>
      </c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19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  <c r="BN15" s="119"/>
      <c r="BO15" s="119"/>
      <c r="BP15" s="119"/>
      <c r="BQ15" s="119"/>
      <c r="BR15" s="119"/>
      <c r="BS15" s="119"/>
      <c r="BT15" s="119"/>
      <c r="BU15" s="119"/>
      <c r="BV15" s="119"/>
      <c r="BW15" s="119"/>
      <c r="BX15" s="119"/>
      <c r="BY15" s="119"/>
      <c r="BZ15" s="119"/>
      <c r="CA15" s="119"/>
      <c r="CB15" s="119"/>
      <c r="CC15" s="119"/>
      <c r="CD15" s="119"/>
      <c r="CE15" s="119"/>
      <c r="CF15" s="119"/>
      <c r="CG15" s="119"/>
      <c r="CH15" s="119"/>
      <c r="CI15" s="119"/>
      <c r="CJ15" s="119"/>
      <c r="CK15" s="119"/>
      <c r="CL15" s="119"/>
      <c r="CM15" s="119"/>
      <c r="CN15" s="119"/>
      <c r="CO15" s="119"/>
      <c r="CP15" s="119"/>
      <c r="CQ15" s="119"/>
      <c r="CR15" s="119"/>
      <c r="CS15" s="119"/>
      <c r="CT15" s="119"/>
      <c r="CU15" s="119"/>
      <c r="CV15" s="119"/>
      <c r="CW15" s="119"/>
      <c r="CX15" s="119"/>
      <c r="CY15" s="119"/>
      <c r="CZ15" s="119"/>
      <c r="DA15" s="119"/>
      <c r="DB15" s="119"/>
      <c r="DC15" s="119"/>
      <c r="DD15" s="119"/>
      <c r="DE15" s="119"/>
      <c r="DF15" s="119"/>
      <c r="DG15" s="119"/>
      <c r="DH15" s="119"/>
      <c r="DI15" s="119"/>
      <c r="DJ15" s="119"/>
      <c r="DK15" s="119"/>
      <c r="DL15" s="119"/>
      <c r="DM15" s="119"/>
      <c r="DN15" s="119"/>
      <c r="DO15" s="119"/>
      <c r="DP15" s="119"/>
      <c r="DQ15" s="119"/>
      <c r="DR15" s="119"/>
      <c r="DS15" s="119"/>
      <c r="DT15" s="119"/>
      <c r="DU15" s="119"/>
      <c r="DV15" s="119"/>
      <c r="DW15" s="119"/>
      <c r="DX15" s="119"/>
      <c r="DY15" s="119"/>
      <c r="DZ15" s="119"/>
      <c r="EA15" s="119"/>
      <c r="EB15" s="119"/>
      <c r="EC15" s="119"/>
      <c r="ED15" s="119"/>
      <c r="EE15" s="119"/>
      <c r="EF15" s="119"/>
      <c r="EG15" s="119"/>
      <c r="EH15" s="119"/>
      <c r="EI15" s="119"/>
      <c r="EJ15" s="119"/>
      <c r="EK15" s="119"/>
      <c r="EL15" s="119"/>
      <c r="EM15" s="119"/>
      <c r="EN15" s="119"/>
      <c r="EO15" s="119"/>
      <c r="EP15" s="119"/>
      <c r="EQ15" s="119"/>
      <c r="ER15" s="119"/>
      <c r="ES15" s="119"/>
      <c r="ET15" s="119"/>
      <c r="EU15" s="119"/>
      <c r="EV15" s="119"/>
      <c r="EW15" s="119"/>
      <c r="EX15" s="119"/>
      <c r="EY15" s="119"/>
      <c r="EZ15" s="119"/>
      <c r="FA15" s="119"/>
      <c r="FB15" s="119"/>
      <c r="FC15" s="119"/>
      <c r="FD15" s="119"/>
      <c r="FE15" s="119"/>
      <c r="FF15" s="119"/>
      <c r="FG15" s="119"/>
      <c r="FH15" s="119"/>
      <c r="FI15" s="119"/>
      <c r="FJ15" s="119"/>
      <c r="FK15" s="119"/>
      <c r="FL15" s="119"/>
      <c r="FM15" s="119"/>
      <c r="FN15" s="119"/>
      <c r="FO15" s="119"/>
      <c r="FP15" s="119"/>
      <c r="FQ15" s="119"/>
      <c r="FR15" s="119"/>
      <c r="FS15" s="119"/>
      <c r="FT15" s="119"/>
      <c r="FU15" s="119"/>
      <c r="FV15" s="119"/>
      <c r="FW15" s="119"/>
      <c r="FX15" s="119"/>
      <c r="FY15" s="119"/>
      <c r="FZ15" s="119"/>
      <c r="GA15" s="119"/>
      <c r="GB15" s="119"/>
      <c r="GC15" s="119"/>
      <c r="GD15" s="119"/>
      <c r="GE15" s="119"/>
      <c r="GF15" s="119"/>
      <c r="GG15" s="119"/>
      <c r="GH15" s="119"/>
      <c r="GI15" s="119"/>
      <c r="GJ15" s="119"/>
      <c r="GK15" s="119"/>
      <c r="GL15" s="119"/>
      <c r="GM15" s="119"/>
      <c r="GN15" s="119"/>
      <c r="GO15" s="119"/>
      <c r="GP15" s="119"/>
      <c r="GQ15" s="119"/>
      <c r="GR15" s="119"/>
      <c r="GS15" s="119"/>
      <c r="GT15" s="119"/>
      <c r="GU15" s="119"/>
      <c r="GV15" s="119"/>
      <c r="GW15" s="119"/>
      <c r="GX15" s="119"/>
      <c r="GY15" s="119"/>
      <c r="GZ15" s="119"/>
      <c r="HA15" s="119"/>
      <c r="HB15" s="119"/>
      <c r="HC15" s="119"/>
      <c r="HD15" s="119"/>
      <c r="HE15" s="119"/>
      <c r="HF15" s="119"/>
      <c r="HG15" s="119"/>
      <c r="HH15" s="119"/>
      <c r="HI15" s="119"/>
      <c r="HJ15" s="119"/>
      <c r="HK15" s="119"/>
      <c r="HL15" s="119"/>
      <c r="HM15" s="119"/>
      <c r="HN15" s="119"/>
      <c r="HO15" s="119"/>
      <c r="HP15" s="119"/>
      <c r="HQ15" s="119"/>
      <c r="HR15" s="119"/>
      <c r="HS15" s="119"/>
      <c r="HT15" s="119"/>
      <c r="HU15" s="119"/>
      <c r="HV15" s="119"/>
    </row>
    <row r="16" spans="1:257" s="129" customFormat="1" ht="14.25" x14ac:dyDescent="0.2">
      <c r="A16" s="173"/>
      <c r="B16" s="125">
        <v>9</v>
      </c>
      <c r="C16" s="125" t="s">
        <v>20</v>
      </c>
      <c r="D16" s="126">
        <v>0</v>
      </c>
      <c r="E16" s="126">
        <v>0</v>
      </c>
      <c r="F16" s="126">
        <v>0</v>
      </c>
      <c r="G16" s="127">
        <f t="shared" si="4"/>
        <v>0</v>
      </c>
      <c r="H16" s="128" t="str">
        <f t="shared" si="5"/>
        <v/>
      </c>
      <c r="I16" s="126">
        <v>0</v>
      </c>
      <c r="J16" s="126">
        <v>0</v>
      </c>
      <c r="K16" s="126">
        <v>0</v>
      </c>
      <c r="L16" s="127">
        <f t="shared" si="6"/>
        <v>0</v>
      </c>
      <c r="M16" s="128" t="str">
        <f t="shared" si="7"/>
        <v/>
      </c>
      <c r="N16" s="126">
        <v>0</v>
      </c>
      <c r="O16" s="126">
        <v>0</v>
      </c>
      <c r="P16" s="126">
        <v>0</v>
      </c>
      <c r="Q16" s="127">
        <f t="shared" si="8"/>
        <v>0</v>
      </c>
      <c r="R16" s="128" t="str">
        <f t="shared" si="9"/>
        <v/>
      </c>
      <c r="S16" s="126">
        <v>0</v>
      </c>
      <c r="T16" s="126">
        <v>0</v>
      </c>
      <c r="U16" s="126">
        <v>0</v>
      </c>
      <c r="V16" s="127">
        <f t="shared" si="10"/>
        <v>0</v>
      </c>
      <c r="W16" s="128" t="str">
        <f t="shared" si="11"/>
        <v/>
      </c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  <c r="BN16" s="119"/>
      <c r="BO16" s="119"/>
      <c r="BP16" s="119"/>
      <c r="BQ16" s="119"/>
      <c r="BR16" s="119"/>
      <c r="BS16" s="119"/>
      <c r="BT16" s="119"/>
      <c r="BU16" s="119"/>
      <c r="BV16" s="119"/>
      <c r="BW16" s="119"/>
      <c r="BX16" s="119"/>
      <c r="BY16" s="119"/>
      <c r="BZ16" s="119"/>
      <c r="CA16" s="119"/>
      <c r="CB16" s="119"/>
      <c r="CC16" s="119"/>
      <c r="CD16" s="119"/>
      <c r="CE16" s="119"/>
      <c r="CF16" s="119"/>
      <c r="CG16" s="119"/>
      <c r="CH16" s="119"/>
      <c r="CI16" s="119"/>
      <c r="CJ16" s="119"/>
      <c r="CK16" s="119"/>
      <c r="CL16" s="119"/>
      <c r="CM16" s="119"/>
      <c r="CN16" s="119"/>
      <c r="CO16" s="119"/>
      <c r="CP16" s="119"/>
      <c r="CQ16" s="119"/>
      <c r="CR16" s="119"/>
      <c r="CS16" s="119"/>
      <c r="CT16" s="119"/>
      <c r="CU16" s="119"/>
      <c r="CV16" s="119"/>
      <c r="CW16" s="119"/>
      <c r="CX16" s="119"/>
      <c r="CY16" s="119"/>
      <c r="CZ16" s="119"/>
      <c r="DA16" s="119"/>
      <c r="DB16" s="119"/>
      <c r="DC16" s="119"/>
      <c r="DD16" s="119"/>
      <c r="DE16" s="119"/>
      <c r="DF16" s="119"/>
      <c r="DG16" s="119"/>
      <c r="DH16" s="119"/>
      <c r="DI16" s="119"/>
      <c r="DJ16" s="119"/>
      <c r="DK16" s="119"/>
      <c r="DL16" s="119"/>
      <c r="DM16" s="119"/>
      <c r="DN16" s="119"/>
      <c r="DO16" s="119"/>
      <c r="DP16" s="119"/>
      <c r="DQ16" s="119"/>
      <c r="DR16" s="119"/>
      <c r="DS16" s="119"/>
      <c r="DT16" s="119"/>
      <c r="DU16" s="119"/>
      <c r="DV16" s="119"/>
      <c r="DW16" s="119"/>
      <c r="DX16" s="119"/>
      <c r="DY16" s="119"/>
      <c r="DZ16" s="119"/>
      <c r="EA16" s="119"/>
      <c r="EB16" s="119"/>
      <c r="EC16" s="119"/>
      <c r="ED16" s="119"/>
      <c r="EE16" s="119"/>
      <c r="EF16" s="119"/>
      <c r="EG16" s="119"/>
      <c r="EH16" s="119"/>
      <c r="EI16" s="119"/>
      <c r="EJ16" s="119"/>
      <c r="EK16" s="119"/>
      <c r="EL16" s="119"/>
      <c r="EM16" s="119"/>
      <c r="EN16" s="119"/>
      <c r="EO16" s="119"/>
      <c r="EP16" s="119"/>
      <c r="EQ16" s="119"/>
      <c r="ER16" s="119"/>
      <c r="ES16" s="119"/>
      <c r="ET16" s="119"/>
      <c r="EU16" s="119"/>
      <c r="EV16" s="119"/>
      <c r="EW16" s="119"/>
      <c r="EX16" s="119"/>
      <c r="EY16" s="119"/>
      <c r="EZ16" s="119"/>
      <c r="FA16" s="119"/>
      <c r="FB16" s="119"/>
      <c r="FC16" s="119"/>
      <c r="FD16" s="119"/>
      <c r="FE16" s="119"/>
      <c r="FF16" s="119"/>
      <c r="FG16" s="119"/>
      <c r="FH16" s="119"/>
      <c r="FI16" s="119"/>
      <c r="FJ16" s="119"/>
      <c r="FK16" s="119"/>
      <c r="FL16" s="119"/>
      <c r="FM16" s="119"/>
      <c r="FN16" s="119"/>
      <c r="FO16" s="119"/>
      <c r="FP16" s="119"/>
      <c r="FQ16" s="119"/>
      <c r="FR16" s="119"/>
      <c r="FS16" s="119"/>
      <c r="FT16" s="119"/>
      <c r="FU16" s="119"/>
      <c r="FV16" s="119"/>
      <c r="FW16" s="119"/>
      <c r="FX16" s="119"/>
      <c r="FY16" s="119"/>
      <c r="FZ16" s="119"/>
      <c r="GA16" s="119"/>
      <c r="GB16" s="119"/>
      <c r="GC16" s="119"/>
      <c r="GD16" s="119"/>
      <c r="GE16" s="119"/>
      <c r="GF16" s="119"/>
      <c r="GG16" s="119"/>
      <c r="GH16" s="119"/>
      <c r="GI16" s="119"/>
      <c r="GJ16" s="119"/>
      <c r="GK16" s="119"/>
      <c r="GL16" s="119"/>
      <c r="GM16" s="119"/>
      <c r="GN16" s="119"/>
      <c r="GO16" s="119"/>
      <c r="GP16" s="119"/>
      <c r="GQ16" s="119"/>
      <c r="GR16" s="119"/>
      <c r="GS16" s="119"/>
      <c r="GT16" s="119"/>
      <c r="GU16" s="119"/>
      <c r="GV16" s="119"/>
      <c r="GW16" s="119"/>
      <c r="GX16" s="119"/>
      <c r="GY16" s="119"/>
      <c r="GZ16" s="119"/>
      <c r="HA16" s="119"/>
      <c r="HB16" s="119"/>
      <c r="HC16" s="119"/>
      <c r="HD16" s="119"/>
      <c r="HE16" s="119"/>
      <c r="HF16" s="119"/>
      <c r="HG16" s="119"/>
      <c r="HH16" s="119"/>
      <c r="HI16" s="119"/>
      <c r="HJ16" s="119"/>
      <c r="HK16" s="119"/>
      <c r="HL16" s="119"/>
      <c r="HM16" s="119"/>
      <c r="HN16" s="119"/>
      <c r="HO16" s="119"/>
      <c r="HP16" s="119"/>
      <c r="HQ16" s="119"/>
      <c r="HR16" s="119"/>
      <c r="HS16" s="119"/>
      <c r="HT16" s="119"/>
      <c r="HU16" s="119"/>
      <c r="HV16" s="119"/>
    </row>
    <row r="17" spans="1:257" s="129" customFormat="1" ht="14.25" x14ac:dyDescent="0.2">
      <c r="A17" s="173"/>
      <c r="B17" s="125">
        <v>10</v>
      </c>
      <c r="C17" s="125" t="s">
        <v>21</v>
      </c>
      <c r="D17" s="126">
        <v>6</v>
      </c>
      <c r="E17" s="126">
        <v>3</v>
      </c>
      <c r="F17" s="126">
        <v>13</v>
      </c>
      <c r="G17" s="127">
        <f t="shared" si="4"/>
        <v>7</v>
      </c>
      <c r="H17" s="128">
        <f t="shared" si="5"/>
        <v>116.66666666666667</v>
      </c>
      <c r="I17" s="126">
        <v>2</v>
      </c>
      <c r="J17" s="126">
        <v>0</v>
      </c>
      <c r="K17" s="126">
        <v>12</v>
      </c>
      <c r="L17" s="127">
        <f t="shared" si="6"/>
        <v>10</v>
      </c>
      <c r="M17" s="128">
        <f t="shared" si="7"/>
        <v>500</v>
      </c>
      <c r="N17" s="126">
        <v>10</v>
      </c>
      <c r="O17" s="126">
        <v>10</v>
      </c>
      <c r="P17" s="126">
        <v>26</v>
      </c>
      <c r="Q17" s="127">
        <f t="shared" si="8"/>
        <v>16</v>
      </c>
      <c r="R17" s="128">
        <f t="shared" si="9"/>
        <v>160</v>
      </c>
      <c r="S17" s="126">
        <v>18</v>
      </c>
      <c r="T17" s="126">
        <v>13</v>
      </c>
      <c r="U17" s="126">
        <v>51</v>
      </c>
      <c r="V17" s="127">
        <f t="shared" si="10"/>
        <v>33</v>
      </c>
      <c r="W17" s="128">
        <f t="shared" si="11"/>
        <v>183.33333333333331</v>
      </c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  <c r="BN17" s="119"/>
      <c r="BO17" s="119"/>
      <c r="BP17" s="119"/>
      <c r="BQ17" s="119"/>
      <c r="BR17" s="119"/>
      <c r="BS17" s="119"/>
      <c r="BT17" s="119"/>
      <c r="BU17" s="119"/>
      <c r="BV17" s="119"/>
      <c r="BW17" s="119"/>
      <c r="BX17" s="119"/>
      <c r="BY17" s="119"/>
      <c r="BZ17" s="119"/>
      <c r="CA17" s="119"/>
      <c r="CB17" s="119"/>
      <c r="CC17" s="119"/>
      <c r="CD17" s="119"/>
      <c r="CE17" s="119"/>
      <c r="CF17" s="119"/>
      <c r="CG17" s="119"/>
      <c r="CH17" s="119"/>
      <c r="CI17" s="119"/>
      <c r="CJ17" s="119"/>
      <c r="CK17" s="119"/>
      <c r="CL17" s="119"/>
      <c r="CM17" s="119"/>
      <c r="CN17" s="119"/>
      <c r="CO17" s="119"/>
      <c r="CP17" s="119"/>
      <c r="CQ17" s="119"/>
      <c r="CR17" s="119"/>
      <c r="CS17" s="119"/>
      <c r="CT17" s="119"/>
      <c r="CU17" s="119"/>
      <c r="CV17" s="119"/>
      <c r="CW17" s="119"/>
      <c r="CX17" s="119"/>
      <c r="CY17" s="119"/>
      <c r="CZ17" s="119"/>
      <c r="DA17" s="119"/>
      <c r="DB17" s="119"/>
      <c r="DC17" s="119"/>
      <c r="DD17" s="119"/>
      <c r="DE17" s="119"/>
      <c r="DF17" s="119"/>
      <c r="DG17" s="119"/>
      <c r="DH17" s="119"/>
      <c r="DI17" s="119"/>
      <c r="DJ17" s="119"/>
      <c r="DK17" s="119"/>
      <c r="DL17" s="119"/>
      <c r="DM17" s="119"/>
      <c r="DN17" s="119"/>
      <c r="DO17" s="119"/>
      <c r="DP17" s="119"/>
      <c r="DQ17" s="119"/>
      <c r="DR17" s="119"/>
      <c r="DS17" s="119"/>
      <c r="DT17" s="119"/>
      <c r="DU17" s="119"/>
      <c r="DV17" s="119"/>
      <c r="DW17" s="119"/>
      <c r="DX17" s="119"/>
      <c r="DY17" s="119"/>
      <c r="DZ17" s="119"/>
      <c r="EA17" s="119"/>
      <c r="EB17" s="119"/>
      <c r="EC17" s="119"/>
      <c r="ED17" s="119"/>
      <c r="EE17" s="119"/>
      <c r="EF17" s="119"/>
      <c r="EG17" s="119"/>
      <c r="EH17" s="119"/>
      <c r="EI17" s="119"/>
      <c r="EJ17" s="119"/>
      <c r="EK17" s="119"/>
      <c r="EL17" s="119"/>
      <c r="EM17" s="119"/>
      <c r="EN17" s="119"/>
      <c r="EO17" s="119"/>
      <c r="EP17" s="119"/>
      <c r="EQ17" s="119"/>
      <c r="ER17" s="119"/>
      <c r="ES17" s="119"/>
      <c r="ET17" s="119"/>
      <c r="EU17" s="119"/>
      <c r="EV17" s="119"/>
      <c r="EW17" s="119"/>
      <c r="EX17" s="119"/>
      <c r="EY17" s="119"/>
      <c r="EZ17" s="119"/>
      <c r="FA17" s="119"/>
      <c r="FB17" s="119"/>
      <c r="FC17" s="119"/>
      <c r="FD17" s="119"/>
      <c r="FE17" s="119"/>
      <c r="FF17" s="119"/>
      <c r="FG17" s="119"/>
      <c r="FH17" s="119"/>
      <c r="FI17" s="119"/>
      <c r="FJ17" s="119"/>
      <c r="FK17" s="119"/>
      <c r="FL17" s="119"/>
      <c r="FM17" s="119"/>
      <c r="FN17" s="119"/>
      <c r="FO17" s="119"/>
      <c r="FP17" s="119"/>
      <c r="FQ17" s="119"/>
      <c r="FR17" s="119"/>
      <c r="FS17" s="119"/>
      <c r="FT17" s="119"/>
      <c r="FU17" s="119"/>
      <c r="FV17" s="119"/>
      <c r="FW17" s="119"/>
      <c r="FX17" s="119"/>
      <c r="FY17" s="119"/>
      <c r="FZ17" s="119"/>
      <c r="GA17" s="119"/>
      <c r="GB17" s="119"/>
      <c r="GC17" s="119"/>
      <c r="GD17" s="119"/>
      <c r="GE17" s="119"/>
      <c r="GF17" s="119"/>
      <c r="GG17" s="119"/>
      <c r="GH17" s="119"/>
      <c r="GI17" s="119"/>
      <c r="GJ17" s="119"/>
      <c r="GK17" s="119"/>
      <c r="GL17" s="119"/>
      <c r="GM17" s="119"/>
      <c r="GN17" s="119"/>
      <c r="GO17" s="119"/>
      <c r="GP17" s="119"/>
      <c r="GQ17" s="119"/>
      <c r="GR17" s="119"/>
      <c r="GS17" s="119"/>
      <c r="GT17" s="119"/>
      <c r="GU17" s="119"/>
      <c r="GV17" s="119"/>
      <c r="GW17" s="119"/>
      <c r="GX17" s="119"/>
      <c r="GY17" s="119"/>
      <c r="GZ17" s="119"/>
      <c r="HA17" s="119"/>
      <c r="HB17" s="119"/>
      <c r="HC17" s="119"/>
      <c r="HD17" s="119"/>
      <c r="HE17" s="119"/>
      <c r="HF17" s="119"/>
      <c r="HG17" s="119"/>
      <c r="HH17" s="119"/>
      <c r="HI17" s="119"/>
      <c r="HJ17" s="119"/>
      <c r="HK17" s="119"/>
      <c r="HL17" s="119"/>
      <c r="HM17" s="119"/>
      <c r="HN17" s="119"/>
      <c r="HO17" s="119"/>
      <c r="HP17" s="119"/>
      <c r="HQ17" s="119"/>
      <c r="HR17" s="119"/>
      <c r="HS17" s="119"/>
      <c r="HT17" s="119"/>
      <c r="HU17" s="119"/>
      <c r="HV17" s="119"/>
    </row>
    <row r="18" spans="1:257" s="129" customFormat="1" ht="14.25" x14ac:dyDescent="0.2">
      <c r="A18" s="173"/>
      <c r="B18" s="125">
        <v>11</v>
      </c>
      <c r="C18" s="125" t="s">
        <v>22</v>
      </c>
      <c r="D18" s="126">
        <v>18</v>
      </c>
      <c r="E18" s="126">
        <v>18</v>
      </c>
      <c r="F18" s="126">
        <v>18</v>
      </c>
      <c r="G18" s="127">
        <f t="shared" si="4"/>
        <v>0</v>
      </c>
      <c r="H18" s="128">
        <f t="shared" si="5"/>
        <v>0</v>
      </c>
      <c r="I18" s="126">
        <v>13</v>
      </c>
      <c r="J18" s="126">
        <v>13</v>
      </c>
      <c r="K18" s="126">
        <v>13</v>
      </c>
      <c r="L18" s="127">
        <f t="shared" si="6"/>
        <v>0</v>
      </c>
      <c r="M18" s="128">
        <f t="shared" si="7"/>
        <v>0</v>
      </c>
      <c r="N18" s="126">
        <v>18</v>
      </c>
      <c r="O18" s="126">
        <v>16</v>
      </c>
      <c r="P18" s="126">
        <v>16</v>
      </c>
      <c r="Q18" s="127">
        <f t="shared" si="8"/>
        <v>-2</v>
      </c>
      <c r="R18" s="128">
        <f t="shared" si="9"/>
        <v>-11.111111111111111</v>
      </c>
      <c r="S18" s="126">
        <v>49</v>
      </c>
      <c r="T18" s="126">
        <v>47</v>
      </c>
      <c r="U18" s="126">
        <v>47</v>
      </c>
      <c r="V18" s="127">
        <f t="shared" si="10"/>
        <v>-2</v>
      </c>
      <c r="W18" s="128">
        <f t="shared" si="11"/>
        <v>-4.0816326530612246</v>
      </c>
      <c r="X18" s="119"/>
      <c r="Y18" s="119"/>
      <c r="Z18" s="119"/>
      <c r="AA18" s="119"/>
      <c r="AB18" s="119"/>
      <c r="AC18" s="119"/>
      <c r="AD18" s="119"/>
      <c r="AE18" s="119"/>
      <c r="AF18" s="119"/>
      <c r="AG18" s="119"/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/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19"/>
      <c r="BD18" s="119"/>
      <c r="BE18" s="119"/>
      <c r="BF18" s="119"/>
      <c r="BG18" s="119"/>
      <c r="BH18" s="119"/>
      <c r="BI18" s="119"/>
      <c r="BJ18" s="119"/>
      <c r="BK18" s="119"/>
      <c r="BL18" s="119"/>
      <c r="BM18" s="119"/>
      <c r="BN18" s="119"/>
      <c r="BO18" s="119"/>
      <c r="BP18" s="119"/>
      <c r="BQ18" s="119"/>
      <c r="BR18" s="119"/>
      <c r="BS18" s="119"/>
      <c r="BT18" s="119"/>
      <c r="BU18" s="119"/>
      <c r="BV18" s="119"/>
      <c r="BW18" s="119"/>
      <c r="BX18" s="119"/>
      <c r="BY18" s="119"/>
      <c r="BZ18" s="119"/>
      <c r="CA18" s="119"/>
      <c r="CB18" s="119"/>
      <c r="CC18" s="119"/>
      <c r="CD18" s="119"/>
      <c r="CE18" s="119"/>
      <c r="CF18" s="119"/>
      <c r="CG18" s="119"/>
      <c r="CH18" s="119"/>
      <c r="CI18" s="119"/>
      <c r="CJ18" s="119"/>
      <c r="CK18" s="119"/>
      <c r="CL18" s="119"/>
      <c r="CM18" s="119"/>
      <c r="CN18" s="119"/>
      <c r="CO18" s="119"/>
      <c r="CP18" s="119"/>
      <c r="CQ18" s="119"/>
      <c r="CR18" s="119"/>
      <c r="CS18" s="119"/>
      <c r="CT18" s="119"/>
      <c r="CU18" s="119"/>
      <c r="CV18" s="119"/>
      <c r="CW18" s="119"/>
      <c r="CX18" s="119"/>
      <c r="CY18" s="119"/>
      <c r="CZ18" s="119"/>
      <c r="DA18" s="119"/>
      <c r="DB18" s="119"/>
      <c r="DC18" s="119"/>
      <c r="DD18" s="119"/>
      <c r="DE18" s="119"/>
      <c r="DF18" s="119"/>
      <c r="DG18" s="119"/>
      <c r="DH18" s="119"/>
      <c r="DI18" s="119"/>
      <c r="DJ18" s="119"/>
      <c r="DK18" s="119"/>
      <c r="DL18" s="119"/>
      <c r="DM18" s="119"/>
      <c r="DN18" s="119"/>
      <c r="DO18" s="119"/>
      <c r="DP18" s="119"/>
      <c r="DQ18" s="119"/>
      <c r="DR18" s="119"/>
      <c r="DS18" s="119"/>
      <c r="DT18" s="119"/>
      <c r="DU18" s="119"/>
      <c r="DV18" s="119"/>
      <c r="DW18" s="119"/>
      <c r="DX18" s="119"/>
      <c r="DY18" s="119"/>
      <c r="DZ18" s="119"/>
      <c r="EA18" s="119"/>
      <c r="EB18" s="119"/>
      <c r="EC18" s="119"/>
      <c r="ED18" s="119"/>
      <c r="EE18" s="119"/>
      <c r="EF18" s="119"/>
      <c r="EG18" s="119"/>
      <c r="EH18" s="119"/>
      <c r="EI18" s="119"/>
      <c r="EJ18" s="119"/>
      <c r="EK18" s="119"/>
      <c r="EL18" s="119"/>
      <c r="EM18" s="119"/>
      <c r="EN18" s="119"/>
      <c r="EO18" s="119"/>
      <c r="EP18" s="119"/>
      <c r="EQ18" s="119"/>
      <c r="ER18" s="119"/>
      <c r="ES18" s="119"/>
      <c r="ET18" s="119"/>
      <c r="EU18" s="119"/>
      <c r="EV18" s="119"/>
      <c r="EW18" s="119"/>
      <c r="EX18" s="119"/>
      <c r="EY18" s="119"/>
      <c r="EZ18" s="119"/>
      <c r="FA18" s="119"/>
      <c r="FB18" s="119"/>
      <c r="FC18" s="119"/>
      <c r="FD18" s="119"/>
      <c r="FE18" s="119"/>
      <c r="FF18" s="119"/>
      <c r="FG18" s="119"/>
      <c r="FH18" s="119"/>
      <c r="FI18" s="119"/>
      <c r="FJ18" s="119"/>
      <c r="FK18" s="119"/>
      <c r="FL18" s="119"/>
      <c r="FM18" s="119"/>
      <c r="FN18" s="119"/>
      <c r="FO18" s="119"/>
      <c r="FP18" s="119"/>
      <c r="FQ18" s="119"/>
      <c r="FR18" s="119"/>
      <c r="FS18" s="119"/>
      <c r="FT18" s="119"/>
      <c r="FU18" s="119"/>
      <c r="FV18" s="119"/>
      <c r="FW18" s="119"/>
      <c r="FX18" s="119"/>
      <c r="FY18" s="119"/>
      <c r="FZ18" s="119"/>
      <c r="GA18" s="119"/>
      <c r="GB18" s="119"/>
      <c r="GC18" s="119"/>
      <c r="GD18" s="119"/>
      <c r="GE18" s="119"/>
      <c r="GF18" s="119"/>
      <c r="GG18" s="119"/>
      <c r="GH18" s="119"/>
      <c r="GI18" s="119"/>
      <c r="GJ18" s="119"/>
      <c r="GK18" s="119"/>
      <c r="GL18" s="119"/>
      <c r="GM18" s="119"/>
      <c r="GN18" s="119"/>
      <c r="GO18" s="119"/>
      <c r="GP18" s="119"/>
      <c r="GQ18" s="119"/>
      <c r="GR18" s="119"/>
      <c r="GS18" s="119"/>
      <c r="GT18" s="119"/>
      <c r="GU18" s="119"/>
      <c r="GV18" s="119"/>
      <c r="GW18" s="119"/>
      <c r="GX18" s="119"/>
      <c r="GY18" s="119"/>
      <c r="GZ18" s="119"/>
      <c r="HA18" s="119"/>
      <c r="HB18" s="119"/>
      <c r="HC18" s="119"/>
      <c r="HD18" s="119"/>
      <c r="HE18" s="119"/>
      <c r="HF18" s="119"/>
      <c r="HG18" s="119"/>
      <c r="HH18" s="119"/>
      <c r="HI18" s="119"/>
      <c r="HJ18" s="119"/>
      <c r="HK18" s="119"/>
      <c r="HL18" s="119"/>
      <c r="HM18" s="119"/>
      <c r="HN18" s="119"/>
      <c r="HO18" s="119"/>
      <c r="HP18" s="119"/>
      <c r="HQ18" s="119"/>
      <c r="HR18" s="119"/>
      <c r="HS18" s="119"/>
      <c r="HT18" s="119"/>
      <c r="HU18" s="119"/>
      <c r="HV18" s="119"/>
    </row>
    <row r="19" spans="1:257" s="129" customFormat="1" ht="14.25" x14ac:dyDescent="0.2">
      <c r="A19" s="173"/>
      <c r="B19" s="125">
        <v>12</v>
      </c>
      <c r="C19" s="125" t="s">
        <v>23</v>
      </c>
      <c r="D19" s="126">
        <v>8</v>
      </c>
      <c r="E19" s="126">
        <v>8</v>
      </c>
      <c r="F19" s="126">
        <v>0</v>
      </c>
      <c r="G19" s="127">
        <f t="shared" si="4"/>
        <v>-8</v>
      </c>
      <c r="H19" s="128">
        <f t="shared" si="5"/>
        <v>-100</v>
      </c>
      <c r="I19" s="126">
        <v>14</v>
      </c>
      <c r="J19" s="126">
        <v>14</v>
      </c>
      <c r="K19" s="126">
        <v>0</v>
      </c>
      <c r="L19" s="127">
        <f t="shared" si="6"/>
        <v>-14</v>
      </c>
      <c r="M19" s="128">
        <f t="shared" si="7"/>
        <v>-100</v>
      </c>
      <c r="N19" s="126">
        <v>28</v>
      </c>
      <c r="O19" s="126">
        <v>28</v>
      </c>
      <c r="P19" s="126">
        <v>0</v>
      </c>
      <c r="Q19" s="127">
        <f t="shared" si="8"/>
        <v>-28</v>
      </c>
      <c r="R19" s="128">
        <f t="shared" si="9"/>
        <v>-100</v>
      </c>
      <c r="S19" s="126">
        <v>50</v>
      </c>
      <c r="T19" s="126">
        <v>50</v>
      </c>
      <c r="U19" s="126">
        <v>0</v>
      </c>
      <c r="V19" s="127">
        <f t="shared" si="10"/>
        <v>-50</v>
      </c>
      <c r="W19" s="128">
        <f t="shared" si="11"/>
        <v>-100</v>
      </c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  <c r="BN19" s="119"/>
      <c r="BO19" s="119"/>
      <c r="BP19" s="119"/>
      <c r="BQ19" s="119"/>
      <c r="BR19" s="119"/>
      <c r="BS19" s="119"/>
      <c r="BT19" s="119"/>
      <c r="BU19" s="119"/>
      <c r="BV19" s="119"/>
      <c r="BW19" s="119"/>
      <c r="BX19" s="119"/>
      <c r="BY19" s="119"/>
      <c r="BZ19" s="119"/>
      <c r="CA19" s="119"/>
      <c r="CB19" s="119"/>
      <c r="CC19" s="119"/>
      <c r="CD19" s="119"/>
      <c r="CE19" s="119"/>
      <c r="CF19" s="119"/>
      <c r="CG19" s="119"/>
      <c r="CH19" s="119"/>
      <c r="CI19" s="119"/>
      <c r="CJ19" s="119"/>
      <c r="CK19" s="119"/>
      <c r="CL19" s="119"/>
      <c r="CM19" s="119"/>
      <c r="CN19" s="119"/>
      <c r="CO19" s="119"/>
      <c r="CP19" s="119"/>
      <c r="CQ19" s="119"/>
      <c r="CR19" s="119"/>
      <c r="CS19" s="119"/>
      <c r="CT19" s="119"/>
      <c r="CU19" s="119"/>
      <c r="CV19" s="119"/>
      <c r="CW19" s="119"/>
      <c r="CX19" s="119"/>
      <c r="CY19" s="119"/>
      <c r="CZ19" s="119"/>
      <c r="DA19" s="119"/>
      <c r="DB19" s="119"/>
      <c r="DC19" s="119"/>
      <c r="DD19" s="119"/>
      <c r="DE19" s="119"/>
      <c r="DF19" s="119"/>
      <c r="DG19" s="119"/>
      <c r="DH19" s="119"/>
      <c r="DI19" s="119"/>
      <c r="DJ19" s="119"/>
      <c r="DK19" s="119"/>
      <c r="DL19" s="119"/>
      <c r="DM19" s="119"/>
      <c r="DN19" s="119"/>
      <c r="DO19" s="119"/>
      <c r="DP19" s="119"/>
      <c r="DQ19" s="119"/>
      <c r="DR19" s="119"/>
      <c r="DS19" s="119"/>
      <c r="DT19" s="119"/>
      <c r="DU19" s="119"/>
      <c r="DV19" s="119"/>
      <c r="DW19" s="119"/>
      <c r="DX19" s="119"/>
      <c r="DY19" s="119"/>
      <c r="DZ19" s="119"/>
      <c r="EA19" s="119"/>
      <c r="EB19" s="119"/>
      <c r="EC19" s="119"/>
      <c r="ED19" s="119"/>
      <c r="EE19" s="119"/>
      <c r="EF19" s="119"/>
      <c r="EG19" s="119"/>
      <c r="EH19" s="119"/>
      <c r="EI19" s="119"/>
      <c r="EJ19" s="119"/>
      <c r="EK19" s="119"/>
      <c r="EL19" s="119"/>
      <c r="EM19" s="119"/>
      <c r="EN19" s="119"/>
      <c r="EO19" s="119"/>
      <c r="EP19" s="119"/>
      <c r="EQ19" s="119"/>
      <c r="ER19" s="119"/>
      <c r="ES19" s="119"/>
      <c r="ET19" s="119"/>
      <c r="EU19" s="119"/>
      <c r="EV19" s="119"/>
      <c r="EW19" s="119"/>
      <c r="EX19" s="119"/>
      <c r="EY19" s="119"/>
      <c r="EZ19" s="119"/>
      <c r="FA19" s="119"/>
      <c r="FB19" s="119"/>
      <c r="FC19" s="119"/>
      <c r="FD19" s="119"/>
      <c r="FE19" s="119"/>
      <c r="FF19" s="119"/>
      <c r="FG19" s="119"/>
      <c r="FH19" s="119"/>
      <c r="FI19" s="119"/>
      <c r="FJ19" s="119"/>
      <c r="FK19" s="119"/>
      <c r="FL19" s="119"/>
      <c r="FM19" s="119"/>
      <c r="FN19" s="119"/>
      <c r="FO19" s="119"/>
      <c r="FP19" s="119"/>
      <c r="FQ19" s="119"/>
      <c r="FR19" s="119"/>
      <c r="FS19" s="119"/>
      <c r="FT19" s="119"/>
      <c r="FU19" s="119"/>
      <c r="FV19" s="119"/>
      <c r="FW19" s="119"/>
      <c r="FX19" s="119"/>
      <c r="FY19" s="119"/>
      <c r="FZ19" s="119"/>
      <c r="GA19" s="119"/>
      <c r="GB19" s="119"/>
      <c r="GC19" s="119"/>
      <c r="GD19" s="119"/>
      <c r="GE19" s="119"/>
      <c r="GF19" s="119"/>
      <c r="GG19" s="119"/>
      <c r="GH19" s="119"/>
      <c r="GI19" s="119"/>
      <c r="GJ19" s="119"/>
      <c r="GK19" s="119"/>
      <c r="GL19" s="119"/>
      <c r="GM19" s="119"/>
      <c r="GN19" s="119"/>
      <c r="GO19" s="119"/>
      <c r="GP19" s="119"/>
      <c r="GQ19" s="119"/>
      <c r="GR19" s="119"/>
      <c r="GS19" s="119"/>
      <c r="GT19" s="119"/>
      <c r="GU19" s="119"/>
      <c r="GV19" s="119"/>
      <c r="GW19" s="119"/>
      <c r="GX19" s="119"/>
      <c r="GY19" s="119"/>
      <c r="GZ19" s="119"/>
      <c r="HA19" s="119"/>
      <c r="HB19" s="119"/>
      <c r="HC19" s="119"/>
      <c r="HD19" s="119"/>
      <c r="HE19" s="119"/>
      <c r="HF19" s="119"/>
      <c r="HG19" s="119"/>
      <c r="HH19" s="119"/>
      <c r="HI19" s="119"/>
      <c r="HJ19" s="119"/>
      <c r="HK19" s="119"/>
      <c r="HL19" s="119"/>
      <c r="HM19" s="119"/>
      <c r="HN19" s="119"/>
      <c r="HO19" s="119"/>
      <c r="HP19" s="119"/>
      <c r="HQ19" s="119"/>
      <c r="HR19" s="119"/>
      <c r="HS19" s="119"/>
      <c r="HT19" s="119"/>
      <c r="HU19" s="119"/>
      <c r="HV19" s="119"/>
    </row>
    <row r="20" spans="1:257" s="129" customFormat="1" ht="14.25" x14ac:dyDescent="0.2">
      <c r="A20" s="173"/>
      <c r="B20" s="125">
        <v>13</v>
      </c>
      <c r="C20" s="125" t="s">
        <v>24</v>
      </c>
      <c r="D20" s="126">
        <v>0</v>
      </c>
      <c r="E20" s="126">
        <v>0</v>
      </c>
      <c r="F20" s="126">
        <v>0</v>
      </c>
      <c r="G20" s="127">
        <f t="shared" si="4"/>
        <v>0</v>
      </c>
      <c r="H20" s="128" t="str">
        <f t="shared" si="5"/>
        <v/>
      </c>
      <c r="I20" s="126">
        <v>4</v>
      </c>
      <c r="J20" s="126">
        <v>3</v>
      </c>
      <c r="K20" s="126">
        <v>4</v>
      </c>
      <c r="L20" s="127">
        <f t="shared" si="6"/>
        <v>0</v>
      </c>
      <c r="M20" s="128">
        <f t="shared" si="7"/>
        <v>0</v>
      </c>
      <c r="N20" s="126">
        <v>4</v>
      </c>
      <c r="O20" s="126">
        <v>6</v>
      </c>
      <c r="P20" s="126">
        <v>4</v>
      </c>
      <c r="Q20" s="127">
        <f t="shared" si="8"/>
        <v>0</v>
      </c>
      <c r="R20" s="128">
        <f t="shared" si="9"/>
        <v>0</v>
      </c>
      <c r="S20" s="126">
        <v>8</v>
      </c>
      <c r="T20" s="126">
        <v>9</v>
      </c>
      <c r="U20" s="126">
        <v>8</v>
      </c>
      <c r="V20" s="127">
        <f t="shared" si="10"/>
        <v>0</v>
      </c>
      <c r="W20" s="128">
        <f t="shared" si="11"/>
        <v>0</v>
      </c>
      <c r="X20" s="119"/>
      <c r="Y20" s="119"/>
      <c r="Z20" s="119"/>
      <c r="AA20" s="119"/>
      <c r="AB20" s="119"/>
      <c r="AC20" s="119"/>
      <c r="AD20" s="119"/>
      <c r="AE20" s="119"/>
      <c r="AF20" s="119"/>
      <c r="AG20" s="119"/>
      <c r="AH20" s="119"/>
      <c r="AI20" s="119"/>
      <c r="AJ20" s="119"/>
      <c r="AK20" s="119"/>
      <c r="AL20" s="119"/>
      <c r="AM20" s="119"/>
      <c r="AN20" s="119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19"/>
      <c r="BA20" s="119"/>
      <c r="BB20" s="119"/>
      <c r="BC20" s="119"/>
      <c r="BD20" s="119"/>
      <c r="BE20" s="119"/>
      <c r="BF20" s="119"/>
      <c r="BG20" s="119"/>
      <c r="BH20" s="119"/>
      <c r="BI20" s="119"/>
      <c r="BJ20" s="119"/>
      <c r="BK20" s="119"/>
      <c r="BL20" s="119"/>
      <c r="BM20" s="119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9"/>
      <c r="CQ20" s="119"/>
      <c r="CR20" s="119"/>
      <c r="CS20" s="119"/>
      <c r="CT20" s="119"/>
      <c r="CU20" s="119"/>
      <c r="CV20" s="119"/>
      <c r="CW20" s="119"/>
      <c r="CX20" s="119"/>
      <c r="CY20" s="119"/>
      <c r="CZ20" s="119"/>
      <c r="DA20" s="119"/>
      <c r="DB20" s="119"/>
      <c r="DC20" s="119"/>
      <c r="DD20" s="119"/>
      <c r="DE20" s="119"/>
      <c r="DF20" s="119"/>
      <c r="DG20" s="119"/>
      <c r="DH20" s="119"/>
      <c r="DI20" s="119"/>
      <c r="DJ20" s="119"/>
      <c r="DK20" s="119"/>
      <c r="DL20" s="119"/>
      <c r="DM20" s="119"/>
      <c r="DN20" s="119"/>
      <c r="DO20" s="119"/>
      <c r="DP20" s="119"/>
      <c r="DQ20" s="119"/>
      <c r="DR20" s="119"/>
      <c r="DS20" s="119"/>
      <c r="DT20" s="119"/>
      <c r="DU20" s="119"/>
      <c r="DV20" s="119"/>
      <c r="DW20" s="119"/>
      <c r="DX20" s="119"/>
      <c r="DY20" s="119"/>
      <c r="DZ20" s="119"/>
      <c r="EA20" s="119"/>
      <c r="EB20" s="119"/>
      <c r="EC20" s="119"/>
      <c r="ED20" s="119"/>
      <c r="EE20" s="119"/>
      <c r="EF20" s="119"/>
      <c r="EG20" s="119"/>
      <c r="EH20" s="119"/>
      <c r="EI20" s="119"/>
      <c r="EJ20" s="119"/>
      <c r="EK20" s="119"/>
      <c r="EL20" s="119"/>
      <c r="EM20" s="119"/>
      <c r="EN20" s="119"/>
      <c r="EO20" s="119"/>
      <c r="EP20" s="119"/>
      <c r="EQ20" s="119"/>
      <c r="ER20" s="119"/>
      <c r="ES20" s="119"/>
      <c r="ET20" s="119"/>
      <c r="EU20" s="119"/>
      <c r="EV20" s="119"/>
      <c r="EW20" s="119"/>
      <c r="EX20" s="119"/>
      <c r="EY20" s="119"/>
      <c r="EZ20" s="119"/>
      <c r="FA20" s="119"/>
      <c r="FB20" s="119"/>
      <c r="FC20" s="119"/>
      <c r="FD20" s="119"/>
      <c r="FE20" s="119"/>
      <c r="FF20" s="119"/>
      <c r="FG20" s="119"/>
      <c r="FH20" s="119"/>
      <c r="FI20" s="119"/>
      <c r="FJ20" s="119"/>
      <c r="FK20" s="119"/>
      <c r="FL20" s="119"/>
      <c r="FM20" s="119"/>
      <c r="FN20" s="119"/>
      <c r="FO20" s="119"/>
      <c r="FP20" s="119"/>
      <c r="FQ20" s="119"/>
      <c r="FR20" s="119"/>
      <c r="FS20" s="119"/>
      <c r="FT20" s="119"/>
      <c r="FU20" s="119"/>
      <c r="FV20" s="119"/>
      <c r="FW20" s="119"/>
      <c r="FX20" s="119"/>
      <c r="FY20" s="119"/>
      <c r="FZ20" s="119"/>
      <c r="GA20" s="119"/>
      <c r="GB20" s="119"/>
      <c r="GC20" s="119"/>
      <c r="GD20" s="119"/>
      <c r="GE20" s="119"/>
      <c r="GF20" s="119"/>
      <c r="GG20" s="119"/>
      <c r="GH20" s="119"/>
      <c r="GI20" s="119"/>
      <c r="GJ20" s="119"/>
      <c r="GK20" s="119"/>
      <c r="GL20" s="119"/>
      <c r="GM20" s="119"/>
      <c r="GN20" s="119"/>
      <c r="GO20" s="119"/>
      <c r="GP20" s="119"/>
      <c r="GQ20" s="119"/>
      <c r="GR20" s="119"/>
      <c r="GS20" s="119"/>
      <c r="GT20" s="119"/>
      <c r="GU20" s="119"/>
      <c r="GV20" s="119"/>
      <c r="GW20" s="119"/>
      <c r="GX20" s="119"/>
      <c r="GY20" s="119"/>
      <c r="GZ20" s="119"/>
      <c r="HA20" s="119"/>
      <c r="HB20" s="119"/>
      <c r="HC20" s="119"/>
      <c r="HD20" s="119"/>
      <c r="HE20" s="119"/>
      <c r="HF20" s="119"/>
      <c r="HG20" s="119"/>
      <c r="HH20" s="119"/>
      <c r="HI20" s="119"/>
      <c r="HJ20" s="119"/>
      <c r="HK20" s="119"/>
      <c r="HL20" s="119"/>
      <c r="HM20" s="119"/>
      <c r="HN20" s="119"/>
      <c r="HO20" s="119"/>
      <c r="HP20" s="119"/>
      <c r="HQ20" s="119"/>
      <c r="HR20" s="119"/>
      <c r="HS20" s="119"/>
      <c r="HT20" s="119"/>
      <c r="HU20" s="119"/>
      <c r="HV20" s="119"/>
    </row>
    <row r="21" spans="1:257" s="129" customFormat="1" ht="14.25" x14ac:dyDescent="0.2">
      <c r="A21" s="173"/>
      <c r="B21" s="125">
        <v>14</v>
      </c>
      <c r="C21" s="125" t="s">
        <v>25</v>
      </c>
      <c r="D21" s="126">
        <v>52</v>
      </c>
      <c r="E21" s="126">
        <v>65</v>
      </c>
      <c r="F21" s="126">
        <v>54</v>
      </c>
      <c r="G21" s="127">
        <f t="shared" si="4"/>
        <v>2</v>
      </c>
      <c r="H21" s="128">
        <f t="shared" si="5"/>
        <v>3.8461538461538463</v>
      </c>
      <c r="I21" s="126">
        <v>90</v>
      </c>
      <c r="J21" s="126">
        <v>87</v>
      </c>
      <c r="K21" s="126">
        <v>118</v>
      </c>
      <c r="L21" s="127">
        <f t="shared" si="6"/>
        <v>28</v>
      </c>
      <c r="M21" s="128">
        <f t="shared" si="7"/>
        <v>31.111111111111111</v>
      </c>
      <c r="N21" s="126">
        <v>101</v>
      </c>
      <c r="O21" s="126">
        <v>90</v>
      </c>
      <c r="P21" s="126">
        <v>132</v>
      </c>
      <c r="Q21" s="127">
        <f t="shared" si="8"/>
        <v>31</v>
      </c>
      <c r="R21" s="128">
        <f t="shared" si="9"/>
        <v>30.693069306930692</v>
      </c>
      <c r="S21" s="126">
        <v>243</v>
      </c>
      <c r="T21" s="126">
        <v>242</v>
      </c>
      <c r="U21" s="126">
        <v>304</v>
      </c>
      <c r="V21" s="127">
        <f t="shared" si="10"/>
        <v>61</v>
      </c>
      <c r="W21" s="128">
        <f t="shared" si="11"/>
        <v>25.102880658436217</v>
      </c>
      <c r="X21" s="119"/>
      <c r="Y21" s="119"/>
      <c r="Z21" s="119"/>
      <c r="AA21" s="119"/>
      <c r="AB21" s="119"/>
      <c r="AC21" s="119"/>
      <c r="AD21" s="119"/>
      <c r="AE21" s="119"/>
      <c r="AF21" s="119"/>
      <c r="AG21" s="119"/>
      <c r="AH21" s="119"/>
      <c r="AI21" s="119"/>
      <c r="AJ21" s="119"/>
      <c r="AK21" s="119"/>
      <c r="AL21" s="119"/>
      <c r="AM21" s="119"/>
      <c r="AN21" s="119"/>
      <c r="AO21" s="119"/>
      <c r="AP21" s="119"/>
      <c r="AQ21" s="119"/>
      <c r="AR21" s="119"/>
      <c r="AS21" s="119"/>
      <c r="AT21" s="119"/>
      <c r="AU21" s="119"/>
      <c r="AV21" s="119"/>
      <c r="AW21" s="119"/>
      <c r="AX21" s="119"/>
      <c r="AY21" s="119"/>
      <c r="AZ21" s="119"/>
      <c r="BA21" s="119"/>
      <c r="BB21" s="119"/>
      <c r="BC21" s="119"/>
      <c r="BD21" s="119"/>
      <c r="BE21" s="119"/>
      <c r="BF21" s="119"/>
      <c r="BG21" s="119"/>
      <c r="BH21" s="119"/>
      <c r="BI21" s="119"/>
      <c r="BJ21" s="119"/>
      <c r="BK21" s="119"/>
      <c r="BL21" s="119"/>
      <c r="BM21" s="119"/>
      <c r="BN21" s="119"/>
      <c r="BO21" s="119"/>
      <c r="BP21" s="119"/>
      <c r="BQ21" s="119"/>
      <c r="BR21" s="119"/>
      <c r="BS21" s="119"/>
      <c r="BT21" s="119"/>
      <c r="BU21" s="119"/>
      <c r="BV21" s="119"/>
      <c r="BW21" s="119"/>
      <c r="BX21" s="119"/>
      <c r="BY21" s="119"/>
      <c r="BZ21" s="119"/>
      <c r="CA21" s="119"/>
      <c r="CB21" s="119"/>
      <c r="CC21" s="119"/>
      <c r="CD21" s="119"/>
      <c r="CE21" s="119"/>
      <c r="CF21" s="119"/>
      <c r="CG21" s="119"/>
      <c r="CH21" s="119"/>
      <c r="CI21" s="119"/>
      <c r="CJ21" s="119"/>
      <c r="CK21" s="119"/>
      <c r="CL21" s="119"/>
      <c r="CM21" s="119"/>
      <c r="CN21" s="119"/>
      <c r="CO21" s="119"/>
      <c r="CP21" s="119"/>
      <c r="CQ21" s="119"/>
      <c r="CR21" s="119"/>
      <c r="CS21" s="119"/>
      <c r="CT21" s="119"/>
      <c r="CU21" s="119"/>
      <c r="CV21" s="119"/>
      <c r="CW21" s="119"/>
      <c r="CX21" s="119"/>
      <c r="CY21" s="119"/>
      <c r="CZ21" s="119"/>
      <c r="DA21" s="119"/>
      <c r="DB21" s="119"/>
      <c r="DC21" s="119"/>
      <c r="DD21" s="119"/>
      <c r="DE21" s="119"/>
      <c r="DF21" s="119"/>
      <c r="DG21" s="119"/>
      <c r="DH21" s="119"/>
      <c r="DI21" s="119"/>
      <c r="DJ21" s="119"/>
      <c r="DK21" s="119"/>
      <c r="DL21" s="119"/>
      <c r="DM21" s="119"/>
      <c r="DN21" s="119"/>
      <c r="DO21" s="119"/>
      <c r="DP21" s="119"/>
      <c r="DQ21" s="119"/>
      <c r="DR21" s="119"/>
      <c r="DS21" s="119"/>
      <c r="DT21" s="119"/>
      <c r="DU21" s="119"/>
      <c r="DV21" s="119"/>
      <c r="DW21" s="119"/>
      <c r="DX21" s="119"/>
      <c r="DY21" s="119"/>
      <c r="DZ21" s="119"/>
      <c r="EA21" s="119"/>
      <c r="EB21" s="119"/>
      <c r="EC21" s="119"/>
      <c r="ED21" s="119"/>
      <c r="EE21" s="119"/>
      <c r="EF21" s="119"/>
      <c r="EG21" s="119"/>
      <c r="EH21" s="119"/>
      <c r="EI21" s="119"/>
      <c r="EJ21" s="119"/>
      <c r="EK21" s="119"/>
      <c r="EL21" s="119"/>
      <c r="EM21" s="119"/>
      <c r="EN21" s="119"/>
      <c r="EO21" s="119"/>
      <c r="EP21" s="119"/>
      <c r="EQ21" s="119"/>
      <c r="ER21" s="119"/>
      <c r="ES21" s="119"/>
      <c r="ET21" s="119"/>
      <c r="EU21" s="119"/>
      <c r="EV21" s="119"/>
      <c r="EW21" s="119"/>
      <c r="EX21" s="119"/>
      <c r="EY21" s="119"/>
      <c r="EZ21" s="119"/>
      <c r="FA21" s="119"/>
      <c r="FB21" s="119"/>
      <c r="FC21" s="119"/>
      <c r="FD21" s="119"/>
      <c r="FE21" s="119"/>
      <c r="FF21" s="119"/>
      <c r="FG21" s="119"/>
      <c r="FH21" s="119"/>
      <c r="FI21" s="119"/>
      <c r="FJ21" s="119"/>
      <c r="FK21" s="119"/>
      <c r="FL21" s="119"/>
      <c r="FM21" s="119"/>
      <c r="FN21" s="119"/>
      <c r="FO21" s="119"/>
      <c r="FP21" s="119"/>
      <c r="FQ21" s="119"/>
      <c r="FR21" s="119"/>
      <c r="FS21" s="119"/>
      <c r="FT21" s="119"/>
      <c r="FU21" s="119"/>
      <c r="FV21" s="119"/>
      <c r="FW21" s="119"/>
      <c r="FX21" s="119"/>
      <c r="FY21" s="119"/>
      <c r="FZ21" s="119"/>
      <c r="GA21" s="119"/>
      <c r="GB21" s="119"/>
      <c r="GC21" s="119"/>
      <c r="GD21" s="119"/>
      <c r="GE21" s="119"/>
      <c r="GF21" s="119"/>
      <c r="GG21" s="119"/>
      <c r="GH21" s="119"/>
      <c r="GI21" s="119"/>
      <c r="GJ21" s="119"/>
      <c r="GK21" s="119"/>
      <c r="GL21" s="119"/>
      <c r="GM21" s="119"/>
      <c r="GN21" s="119"/>
      <c r="GO21" s="119"/>
      <c r="GP21" s="119"/>
      <c r="GQ21" s="119"/>
      <c r="GR21" s="119"/>
      <c r="GS21" s="119"/>
      <c r="GT21" s="119"/>
      <c r="GU21" s="119"/>
      <c r="GV21" s="119"/>
      <c r="GW21" s="119"/>
      <c r="GX21" s="119"/>
      <c r="GY21" s="119"/>
      <c r="GZ21" s="119"/>
      <c r="HA21" s="119"/>
      <c r="HB21" s="119"/>
      <c r="HC21" s="119"/>
      <c r="HD21" s="119"/>
      <c r="HE21" s="119"/>
      <c r="HF21" s="119"/>
      <c r="HG21" s="119"/>
      <c r="HH21" s="119"/>
      <c r="HI21" s="119"/>
      <c r="HJ21" s="119"/>
      <c r="HK21" s="119"/>
      <c r="HL21" s="119"/>
      <c r="HM21" s="119"/>
      <c r="HN21" s="119"/>
      <c r="HO21" s="119"/>
      <c r="HP21" s="119"/>
      <c r="HQ21" s="119"/>
      <c r="HR21" s="119"/>
      <c r="HS21" s="119"/>
      <c r="HT21" s="119"/>
      <c r="HU21" s="119"/>
      <c r="HV21" s="119"/>
    </row>
    <row r="22" spans="1:257" s="129" customFormat="1" ht="14.25" x14ac:dyDescent="0.2">
      <c r="A22" s="173"/>
      <c r="B22" s="125">
        <v>15</v>
      </c>
      <c r="C22" s="125" t="s">
        <v>26</v>
      </c>
      <c r="D22" s="126">
        <v>0</v>
      </c>
      <c r="E22" s="126">
        <v>0</v>
      </c>
      <c r="F22" s="126">
        <v>0</v>
      </c>
      <c r="G22" s="127">
        <f t="shared" si="4"/>
        <v>0</v>
      </c>
      <c r="H22" s="128" t="str">
        <f t="shared" si="5"/>
        <v/>
      </c>
      <c r="I22" s="126">
        <v>0</v>
      </c>
      <c r="J22" s="126">
        <v>0</v>
      </c>
      <c r="K22" s="126">
        <v>0</v>
      </c>
      <c r="L22" s="127">
        <f t="shared" si="6"/>
        <v>0</v>
      </c>
      <c r="M22" s="128" t="str">
        <f t="shared" si="7"/>
        <v/>
      </c>
      <c r="N22" s="126">
        <v>0</v>
      </c>
      <c r="O22" s="126">
        <v>0</v>
      </c>
      <c r="P22" s="126">
        <v>0</v>
      </c>
      <c r="Q22" s="127">
        <f t="shared" si="8"/>
        <v>0</v>
      </c>
      <c r="R22" s="128" t="str">
        <f t="shared" si="9"/>
        <v/>
      </c>
      <c r="S22" s="126">
        <v>0</v>
      </c>
      <c r="T22" s="126">
        <v>0</v>
      </c>
      <c r="U22" s="126">
        <v>0</v>
      </c>
      <c r="V22" s="127">
        <f t="shared" si="10"/>
        <v>0</v>
      </c>
      <c r="W22" s="128" t="str">
        <f t="shared" si="11"/>
        <v/>
      </c>
      <c r="X22" s="119"/>
      <c r="Y22" s="119"/>
      <c r="Z22" s="119"/>
      <c r="AA22" s="119"/>
      <c r="AB22" s="119"/>
      <c r="AC22" s="119"/>
      <c r="AD22" s="119"/>
      <c r="AE22" s="119"/>
      <c r="AF22" s="119"/>
      <c r="AG22" s="119"/>
      <c r="AH22" s="119"/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  <c r="BN22" s="119"/>
      <c r="BO22" s="119"/>
      <c r="BP22" s="119"/>
      <c r="BQ22" s="119"/>
      <c r="BR22" s="119"/>
      <c r="BS22" s="119"/>
      <c r="BT22" s="119"/>
      <c r="BU22" s="119"/>
      <c r="BV22" s="119"/>
      <c r="BW22" s="119"/>
      <c r="BX22" s="119"/>
      <c r="BY22" s="119"/>
      <c r="BZ22" s="119"/>
      <c r="CA22" s="119"/>
      <c r="CB22" s="119"/>
      <c r="CC22" s="119"/>
      <c r="CD22" s="119"/>
      <c r="CE22" s="119"/>
      <c r="CF22" s="119"/>
      <c r="CG22" s="119"/>
      <c r="CH22" s="119"/>
      <c r="CI22" s="119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/>
      <c r="CT22" s="119"/>
      <c r="CU22" s="119"/>
      <c r="CV22" s="119"/>
      <c r="CW22" s="119"/>
      <c r="CX22" s="119"/>
      <c r="CY22" s="119"/>
      <c r="CZ22" s="119"/>
      <c r="DA22" s="119"/>
      <c r="DB22" s="119"/>
      <c r="DC22" s="119"/>
      <c r="DD22" s="119"/>
      <c r="DE22" s="119"/>
      <c r="DF22" s="119"/>
      <c r="DG22" s="119"/>
      <c r="DH22" s="119"/>
      <c r="DI22" s="119"/>
      <c r="DJ22" s="119"/>
      <c r="DK22" s="119"/>
      <c r="DL22" s="119"/>
      <c r="DM22" s="119"/>
      <c r="DN22" s="119"/>
      <c r="DO22" s="119"/>
      <c r="DP22" s="119"/>
      <c r="DQ22" s="119"/>
      <c r="DR22" s="119"/>
      <c r="DS22" s="119"/>
      <c r="DT22" s="119"/>
      <c r="DU22" s="119"/>
      <c r="DV22" s="119"/>
      <c r="DW22" s="119"/>
      <c r="DX22" s="119"/>
      <c r="DY22" s="119"/>
      <c r="DZ22" s="119"/>
      <c r="EA22" s="119"/>
      <c r="EB22" s="119"/>
      <c r="EC22" s="119"/>
      <c r="ED22" s="119"/>
      <c r="EE22" s="119"/>
      <c r="EF22" s="119"/>
      <c r="EG22" s="119"/>
      <c r="EH22" s="119"/>
      <c r="EI22" s="119"/>
      <c r="EJ22" s="119"/>
      <c r="EK22" s="119"/>
      <c r="EL22" s="119"/>
      <c r="EM22" s="119"/>
      <c r="EN22" s="119"/>
      <c r="EO22" s="119"/>
      <c r="EP22" s="119"/>
      <c r="EQ22" s="119"/>
      <c r="ER22" s="119"/>
      <c r="ES22" s="119"/>
      <c r="ET22" s="119"/>
      <c r="EU22" s="119"/>
      <c r="EV22" s="119"/>
      <c r="EW22" s="119"/>
      <c r="EX22" s="119"/>
      <c r="EY22" s="119"/>
      <c r="EZ22" s="119"/>
      <c r="FA22" s="119"/>
      <c r="FB22" s="119"/>
      <c r="FC22" s="119"/>
      <c r="FD22" s="119"/>
      <c r="FE22" s="119"/>
      <c r="FF22" s="119"/>
      <c r="FG22" s="119"/>
      <c r="FH22" s="119"/>
      <c r="FI22" s="119"/>
      <c r="FJ22" s="119"/>
      <c r="FK22" s="119"/>
      <c r="FL22" s="119"/>
      <c r="FM22" s="119"/>
      <c r="FN22" s="119"/>
      <c r="FO22" s="119"/>
      <c r="FP22" s="119"/>
      <c r="FQ22" s="119"/>
      <c r="FR22" s="119"/>
      <c r="FS22" s="119"/>
      <c r="FT22" s="119"/>
      <c r="FU22" s="119"/>
      <c r="FV22" s="119"/>
      <c r="FW22" s="119"/>
      <c r="FX22" s="119"/>
      <c r="FY22" s="119"/>
      <c r="FZ22" s="119"/>
      <c r="GA22" s="119"/>
      <c r="GB22" s="119"/>
      <c r="GC22" s="119"/>
      <c r="GD22" s="119"/>
      <c r="GE22" s="119"/>
      <c r="GF22" s="119"/>
      <c r="GG22" s="119"/>
      <c r="GH22" s="119"/>
      <c r="GI22" s="119"/>
      <c r="GJ22" s="119"/>
      <c r="GK22" s="119"/>
      <c r="GL22" s="119"/>
      <c r="GM22" s="119"/>
      <c r="GN22" s="119"/>
      <c r="GO22" s="119"/>
      <c r="GP22" s="119"/>
      <c r="GQ22" s="119"/>
      <c r="GR22" s="119"/>
      <c r="GS22" s="119"/>
      <c r="GT22" s="119"/>
      <c r="GU22" s="119"/>
      <c r="GV22" s="119"/>
      <c r="GW22" s="119"/>
      <c r="GX22" s="119"/>
      <c r="GY22" s="119"/>
      <c r="GZ22" s="119"/>
      <c r="HA22" s="119"/>
      <c r="HB22" s="119"/>
      <c r="HC22" s="119"/>
      <c r="HD22" s="119"/>
      <c r="HE22" s="119"/>
      <c r="HF22" s="119"/>
      <c r="HG22" s="119"/>
      <c r="HH22" s="119"/>
      <c r="HI22" s="119"/>
      <c r="HJ22" s="119"/>
      <c r="HK22" s="119"/>
      <c r="HL22" s="119"/>
      <c r="HM22" s="119"/>
      <c r="HN22" s="119"/>
      <c r="HO22" s="119"/>
      <c r="HP22" s="119"/>
      <c r="HQ22" s="119"/>
      <c r="HR22" s="119"/>
      <c r="HS22" s="119"/>
      <c r="HT22" s="119"/>
      <c r="HU22" s="119"/>
      <c r="HV22" s="119"/>
    </row>
    <row r="23" spans="1:257" s="129" customFormat="1" ht="14.25" x14ac:dyDescent="0.2">
      <c r="A23" s="173"/>
      <c r="B23" s="125">
        <v>16</v>
      </c>
      <c r="C23" s="125" t="s">
        <v>27</v>
      </c>
      <c r="D23" s="126">
        <v>269</v>
      </c>
      <c r="E23" s="126">
        <v>239</v>
      </c>
      <c r="F23" s="126">
        <v>103</v>
      </c>
      <c r="G23" s="127">
        <f t="shared" si="4"/>
        <v>-166</v>
      </c>
      <c r="H23" s="128">
        <f t="shared" si="5"/>
        <v>-61.710037174721187</v>
      </c>
      <c r="I23" s="126">
        <v>464</v>
      </c>
      <c r="J23" s="126">
        <v>428</v>
      </c>
      <c r="K23" s="126">
        <v>431</v>
      </c>
      <c r="L23" s="127">
        <f t="shared" si="6"/>
        <v>-33</v>
      </c>
      <c r="M23" s="128">
        <f t="shared" si="7"/>
        <v>-7.112068965517242</v>
      </c>
      <c r="N23" s="126">
        <v>635</v>
      </c>
      <c r="O23" s="126">
        <v>701</v>
      </c>
      <c r="P23" s="126">
        <v>829</v>
      </c>
      <c r="Q23" s="127">
        <f t="shared" si="8"/>
        <v>194</v>
      </c>
      <c r="R23" s="128">
        <f t="shared" si="9"/>
        <v>30.551181102362207</v>
      </c>
      <c r="S23" s="126">
        <v>1368</v>
      </c>
      <c r="T23" s="126">
        <v>1368</v>
      </c>
      <c r="U23" s="126">
        <v>1363</v>
      </c>
      <c r="V23" s="127">
        <f t="shared" si="10"/>
        <v>-5</v>
      </c>
      <c r="W23" s="128">
        <f t="shared" si="11"/>
        <v>-0.36549707602339176</v>
      </c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  <c r="BN23" s="119"/>
      <c r="BO23" s="119"/>
      <c r="BP23" s="119"/>
      <c r="BQ23" s="119"/>
      <c r="BR23" s="119"/>
      <c r="BS23" s="119"/>
      <c r="BT23" s="119"/>
      <c r="BU23" s="119"/>
      <c r="BV23" s="119"/>
      <c r="BW23" s="119"/>
      <c r="BX23" s="119"/>
      <c r="BY23" s="119"/>
      <c r="BZ23" s="119"/>
      <c r="CA23" s="119"/>
      <c r="CB23" s="119"/>
      <c r="CC23" s="119"/>
      <c r="CD23" s="119"/>
      <c r="CE23" s="119"/>
      <c r="CF23" s="119"/>
      <c r="CG23" s="119"/>
      <c r="CH23" s="119"/>
      <c r="CI23" s="119"/>
      <c r="CJ23" s="119"/>
      <c r="CK23" s="119"/>
      <c r="CL23" s="119"/>
      <c r="CM23" s="119"/>
      <c r="CN23" s="119"/>
      <c r="CO23" s="119"/>
      <c r="CP23" s="119"/>
      <c r="CQ23" s="119"/>
      <c r="CR23" s="119"/>
      <c r="CS23" s="119"/>
      <c r="CT23" s="119"/>
      <c r="CU23" s="119"/>
      <c r="CV23" s="119"/>
      <c r="CW23" s="119"/>
      <c r="CX23" s="119"/>
      <c r="CY23" s="119"/>
      <c r="CZ23" s="119"/>
      <c r="DA23" s="119"/>
      <c r="DB23" s="119"/>
      <c r="DC23" s="119"/>
      <c r="DD23" s="119"/>
      <c r="DE23" s="119"/>
      <c r="DF23" s="119"/>
      <c r="DG23" s="119"/>
      <c r="DH23" s="119"/>
      <c r="DI23" s="119"/>
      <c r="DJ23" s="119"/>
      <c r="DK23" s="119"/>
      <c r="DL23" s="119"/>
      <c r="DM23" s="119"/>
      <c r="DN23" s="119"/>
      <c r="DO23" s="119"/>
      <c r="DP23" s="119"/>
      <c r="DQ23" s="119"/>
      <c r="DR23" s="119"/>
      <c r="DS23" s="119"/>
      <c r="DT23" s="119"/>
      <c r="DU23" s="119"/>
      <c r="DV23" s="119"/>
      <c r="DW23" s="119"/>
      <c r="DX23" s="119"/>
      <c r="DY23" s="119"/>
      <c r="DZ23" s="119"/>
      <c r="EA23" s="119"/>
      <c r="EB23" s="119"/>
      <c r="EC23" s="119"/>
      <c r="ED23" s="119"/>
      <c r="EE23" s="119"/>
      <c r="EF23" s="119"/>
      <c r="EG23" s="119"/>
      <c r="EH23" s="119"/>
      <c r="EI23" s="119"/>
      <c r="EJ23" s="119"/>
      <c r="EK23" s="119"/>
      <c r="EL23" s="119"/>
      <c r="EM23" s="119"/>
      <c r="EN23" s="119"/>
      <c r="EO23" s="119"/>
      <c r="EP23" s="119"/>
      <c r="EQ23" s="119"/>
      <c r="ER23" s="119"/>
      <c r="ES23" s="119"/>
      <c r="ET23" s="119"/>
      <c r="EU23" s="119"/>
      <c r="EV23" s="119"/>
      <c r="EW23" s="119"/>
      <c r="EX23" s="119"/>
      <c r="EY23" s="119"/>
      <c r="EZ23" s="119"/>
      <c r="FA23" s="119"/>
      <c r="FB23" s="119"/>
      <c r="FC23" s="119"/>
      <c r="FD23" s="119"/>
      <c r="FE23" s="119"/>
      <c r="FF23" s="119"/>
      <c r="FG23" s="119"/>
      <c r="FH23" s="119"/>
      <c r="FI23" s="119"/>
      <c r="FJ23" s="119"/>
      <c r="FK23" s="119"/>
      <c r="FL23" s="119"/>
      <c r="FM23" s="119"/>
      <c r="FN23" s="119"/>
      <c r="FO23" s="119"/>
      <c r="FP23" s="119"/>
      <c r="FQ23" s="119"/>
      <c r="FR23" s="119"/>
      <c r="FS23" s="119"/>
      <c r="FT23" s="119"/>
      <c r="FU23" s="119"/>
      <c r="FV23" s="119"/>
      <c r="FW23" s="119"/>
      <c r="FX23" s="119"/>
      <c r="FY23" s="119"/>
      <c r="FZ23" s="119"/>
      <c r="GA23" s="119"/>
      <c r="GB23" s="119"/>
      <c r="GC23" s="119"/>
      <c r="GD23" s="119"/>
      <c r="GE23" s="119"/>
      <c r="GF23" s="119"/>
      <c r="GG23" s="119"/>
      <c r="GH23" s="119"/>
      <c r="GI23" s="119"/>
      <c r="GJ23" s="119"/>
      <c r="GK23" s="119"/>
      <c r="GL23" s="119"/>
      <c r="GM23" s="119"/>
      <c r="GN23" s="119"/>
      <c r="GO23" s="119"/>
      <c r="GP23" s="119"/>
      <c r="GQ23" s="119"/>
      <c r="GR23" s="119"/>
      <c r="GS23" s="119"/>
      <c r="GT23" s="119"/>
      <c r="GU23" s="119"/>
      <c r="GV23" s="119"/>
      <c r="GW23" s="119"/>
      <c r="GX23" s="119"/>
      <c r="GY23" s="119"/>
      <c r="GZ23" s="119"/>
      <c r="HA23" s="119"/>
      <c r="HB23" s="119"/>
      <c r="HC23" s="119"/>
      <c r="HD23" s="119"/>
      <c r="HE23" s="119"/>
      <c r="HF23" s="119"/>
      <c r="HG23" s="119"/>
      <c r="HH23" s="119"/>
      <c r="HI23" s="119"/>
      <c r="HJ23" s="119"/>
      <c r="HK23" s="119"/>
      <c r="HL23" s="119"/>
      <c r="HM23" s="119"/>
      <c r="HN23" s="119"/>
      <c r="HO23" s="119"/>
      <c r="HP23" s="119"/>
      <c r="HQ23" s="119"/>
      <c r="HR23" s="119"/>
      <c r="HS23" s="119"/>
      <c r="HT23" s="119"/>
      <c r="HU23" s="119"/>
      <c r="HV23" s="119"/>
    </row>
    <row r="24" spans="1:257" s="129" customFormat="1" ht="14.25" x14ac:dyDescent="0.2">
      <c r="A24" s="173"/>
      <c r="B24" s="125">
        <v>17</v>
      </c>
      <c r="C24" s="125" t="s">
        <v>28</v>
      </c>
      <c r="D24" s="126">
        <v>7</v>
      </c>
      <c r="E24" s="126">
        <v>7</v>
      </c>
      <c r="F24" s="126">
        <v>0</v>
      </c>
      <c r="G24" s="127">
        <f t="shared" si="4"/>
        <v>-7</v>
      </c>
      <c r="H24" s="128">
        <f t="shared" si="5"/>
        <v>-100</v>
      </c>
      <c r="I24" s="126">
        <v>3</v>
      </c>
      <c r="J24" s="126">
        <v>3</v>
      </c>
      <c r="K24" s="126">
        <v>0</v>
      </c>
      <c r="L24" s="127">
        <f t="shared" si="6"/>
        <v>-3</v>
      </c>
      <c r="M24" s="128">
        <f t="shared" si="7"/>
        <v>-100</v>
      </c>
      <c r="N24" s="126">
        <v>14</v>
      </c>
      <c r="O24" s="126">
        <v>14</v>
      </c>
      <c r="P24" s="126">
        <v>0</v>
      </c>
      <c r="Q24" s="127">
        <f t="shared" si="8"/>
        <v>-14</v>
      </c>
      <c r="R24" s="128">
        <f t="shared" si="9"/>
        <v>-100</v>
      </c>
      <c r="S24" s="126">
        <v>24</v>
      </c>
      <c r="T24" s="126">
        <v>24</v>
      </c>
      <c r="U24" s="126">
        <v>0</v>
      </c>
      <c r="V24" s="127">
        <f t="shared" si="10"/>
        <v>-24</v>
      </c>
      <c r="W24" s="128">
        <f t="shared" si="11"/>
        <v>-100</v>
      </c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119"/>
      <c r="AK24" s="119"/>
      <c r="AL24" s="119"/>
      <c r="AM24" s="119"/>
      <c r="AN24" s="119"/>
      <c r="AO24" s="119"/>
      <c r="AP24" s="119"/>
      <c r="AQ24" s="119"/>
      <c r="AR24" s="119"/>
      <c r="AS24" s="119"/>
      <c r="AT24" s="119"/>
      <c r="AU24" s="119"/>
      <c r="AV24" s="119"/>
      <c r="AW24" s="119"/>
      <c r="AX24" s="119"/>
      <c r="AY24" s="119"/>
      <c r="AZ24" s="119"/>
      <c r="BA24" s="119"/>
      <c r="BB24" s="119"/>
      <c r="BC24" s="119"/>
      <c r="BD24" s="119"/>
      <c r="BE24" s="119"/>
      <c r="BF24" s="119"/>
      <c r="BG24" s="119"/>
      <c r="BH24" s="119"/>
      <c r="BI24" s="119"/>
      <c r="BJ24" s="119"/>
      <c r="BK24" s="119"/>
      <c r="BL24" s="119"/>
      <c r="BM24" s="119"/>
      <c r="BN24" s="119"/>
      <c r="BO24" s="119"/>
      <c r="BP24" s="119"/>
      <c r="BQ24" s="119"/>
      <c r="BR24" s="119"/>
      <c r="BS24" s="119"/>
      <c r="BT24" s="119"/>
      <c r="BU24" s="119"/>
      <c r="BV24" s="119"/>
      <c r="BW24" s="119"/>
      <c r="BX24" s="119"/>
      <c r="BY24" s="119"/>
      <c r="BZ24" s="119"/>
      <c r="CA24" s="119"/>
      <c r="CB24" s="119"/>
      <c r="CC24" s="119"/>
      <c r="CD24" s="119"/>
      <c r="CE24" s="119"/>
      <c r="CF24" s="119"/>
      <c r="CG24" s="119"/>
      <c r="CH24" s="119"/>
      <c r="CI24" s="119"/>
      <c r="CJ24" s="119"/>
      <c r="CK24" s="119"/>
      <c r="CL24" s="119"/>
      <c r="CM24" s="119"/>
      <c r="CN24" s="119"/>
      <c r="CO24" s="119"/>
      <c r="CP24" s="119"/>
      <c r="CQ24" s="119"/>
      <c r="CR24" s="119"/>
      <c r="CS24" s="119"/>
      <c r="CT24" s="119"/>
      <c r="CU24" s="119"/>
      <c r="CV24" s="119"/>
      <c r="CW24" s="119"/>
      <c r="CX24" s="119"/>
      <c r="CY24" s="119"/>
      <c r="CZ24" s="119"/>
      <c r="DA24" s="119"/>
      <c r="DB24" s="119"/>
      <c r="DC24" s="119"/>
      <c r="DD24" s="119"/>
      <c r="DE24" s="119"/>
      <c r="DF24" s="119"/>
      <c r="DG24" s="119"/>
      <c r="DH24" s="119"/>
      <c r="DI24" s="119"/>
      <c r="DJ24" s="119"/>
      <c r="DK24" s="119"/>
      <c r="DL24" s="119"/>
      <c r="DM24" s="119"/>
      <c r="DN24" s="119"/>
      <c r="DO24" s="119"/>
      <c r="DP24" s="119"/>
      <c r="DQ24" s="119"/>
      <c r="DR24" s="119"/>
      <c r="DS24" s="119"/>
      <c r="DT24" s="119"/>
      <c r="DU24" s="119"/>
      <c r="DV24" s="119"/>
      <c r="DW24" s="119"/>
      <c r="DX24" s="119"/>
      <c r="DY24" s="119"/>
      <c r="DZ24" s="119"/>
      <c r="EA24" s="119"/>
      <c r="EB24" s="119"/>
      <c r="EC24" s="119"/>
      <c r="ED24" s="119"/>
      <c r="EE24" s="119"/>
      <c r="EF24" s="119"/>
      <c r="EG24" s="119"/>
      <c r="EH24" s="119"/>
      <c r="EI24" s="119"/>
      <c r="EJ24" s="119"/>
      <c r="EK24" s="119"/>
      <c r="EL24" s="119"/>
      <c r="EM24" s="119"/>
      <c r="EN24" s="119"/>
      <c r="EO24" s="119"/>
      <c r="EP24" s="119"/>
      <c r="EQ24" s="119"/>
      <c r="ER24" s="119"/>
      <c r="ES24" s="119"/>
      <c r="ET24" s="119"/>
      <c r="EU24" s="119"/>
      <c r="EV24" s="119"/>
      <c r="EW24" s="119"/>
      <c r="EX24" s="119"/>
      <c r="EY24" s="119"/>
      <c r="EZ24" s="119"/>
      <c r="FA24" s="119"/>
      <c r="FB24" s="119"/>
      <c r="FC24" s="119"/>
      <c r="FD24" s="119"/>
      <c r="FE24" s="119"/>
      <c r="FF24" s="119"/>
      <c r="FG24" s="119"/>
      <c r="FH24" s="119"/>
      <c r="FI24" s="119"/>
      <c r="FJ24" s="119"/>
      <c r="FK24" s="119"/>
      <c r="FL24" s="119"/>
      <c r="FM24" s="119"/>
      <c r="FN24" s="119"/>
      <c r="FO24" s="119"/>
      <c r="FP24" s="119"/>
      <c r="FQ24" s="119"/>
      <c r="FR24" s="119"/>
      <c r="FS24" s="119"/>
      <c r="FT24" s="119"/>
      <c r="FU24" s="119"/>
      <c r="FV24" s="119"/>
      <c r="FW24" s="119"/>
      <c r="FX24" s="119"/>
      <c r="FY24" s="119"/>
      <c r="FZ24" s="119"/>
      <c r="GA24" s="119"/>
      <c r="GB24" s="119"/>
      <c r="GC24" s="119"/>
      <c r="GD24" s="119"/>
      <c r="GE24" s="119"/>
      <c r="GF24" s="119"/>
      <c r="GG24" s="119"/>
      <c r="GH24" s="119"/>
      <c r="GI24" s="119"/>
      <c r="GJ24" s="119"/>
      <c r="GK24" s="119"/>
      <c r="GL24" s="119"/>
      <c r="GM24" s="119"/>
      <c r="GN24" s="119"/>
      <c r="GO24" s="119"/>
      <c r="GP24" s="119"/>
      <c r="GQ24" s="119"/>
      <c r="GR24" s="119"/>
      <c r="GS24" s="119"/>
      <c r="GT24" s="119"/>
      <c r="GU24" s="119"/>
      <c r="GV24" s="119"/>
      <c r="GW24" s="119"/>
      <c r="GX24" s="119"/>
      <c r="GY24" s="119"/>
      <c r="GZ24" s="119"/>
      <c r="HA24" s="119"/>
      <c r="HB24" s="119"/>
      <c r="HC24" s="119"/>
      <c r="HD24" s="119"/>
      <c r="HE24" s="119"/>
      <c r="HF24" s="119"/>
      <c r="HG24" s="119"/>
      <c r="HH24" s="119"/>
      <c r="HI24" s="119"/>
      <c r="HJ24" s="119"/>
      <c r="HK24" s="119"/>
      <c r="HL24" s="119"/>
      <c r="HM24" s="119"/>
      <c r="HN24" s="119"/>
      <c r="HO24" s="119"/>
      <c r="HP24" s="119"/>
      <c r="HQ24" s="119"/>
      <c r="HR24" s="119"/>
      <c r="HS24" s="119"/>
      <c r="HT24" s="119"/>
      <c r="HU24" s="119"/>
      <c r="HV24" s="119"/>
    </row>
    <row r="25" spans="1:257" s="129" customFormat="1" ht="14.25" x14ac:dyDescent="0.2">
      <c r="A25" s="173"/>
      <c r="B25" s="125">
        <v>18</v>
      </c>
      <c r="C25" s="125" t="s">
        <v>29</v>
      </c>
      <c r="D25" s="126">
        <v>12</v>
      </c>
      <c r="E25" s="126">
        <v>12</v>
      </c>
      <c r="F25" s="126">
        <v>12</v>
      </c>
      <c r="G25" s="127">
        <f t="shared" si="4"/>
        <v>0</v>
      </c>
      <c r="H25" s="128">
        <f t="shared" si="5"/>
        <v>0</v>
      </c>
      <c r="I25" s="126">
        <v>17</v>
      </c>
      <c r="J25" s="126">
        <v>17</v>
      </c>
      <c r="K25" s="126">
        <v>17</v>
      </c>
      <c r="L25" s="127">
        <f t="shared" si="6"/>
        <v>0</v>
      </c>
      <c r="M25" s="128">
        <f t="shared" si="7"/>
        <v>0</v>
      </c>
      <c r="N25" s="126">
        <v>18</v>
      </c>
      <c r="O25" s="126">
        <v>18</v>
      </c>
      <c r="P25" s="126">
        <v>18</v>
      </c>
      <c r="Q25" s="127">
        <f t="shared" si="8"/>
        <v>0</v>
      </c>
      <c r="R25" s="128">
        <f t="shared" si="9"/>
        <v>0</v>
      </c>
      <c r="S25" s="126">
        <v>47</v>
      </c>
      <c r="T25" s="126">
        <v>47</v>
      </c>
      <c r="U25" s="126">
        <v>47</v>
      </c>
      <c r="V25" s="127">
        <f t="shared" si="10"/>
        <v>0</v>
      </c>
      <c r="W25" s="128">
        <f t="shared" si="11"/>
        <v>0</v>
      </c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19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  <c r="AW25" s="119"/>
      <c r="AX25" s="119"/>
      <c r="AY25" s="119"/>
      <c r="AZ25" s="119"/>
      <c r="BA25" s="119"/>
      <c r="BB25" s="119"/>
      <c r="BC25" s="119"/>
      <c r="BD25" s="119"/>
      <c r="BE25" s="119"/>
      <c r="BF25" s="119"/>
      <c r="BG25" s="119"/>
      <c r="BH25" s="119"/>
      <c r="BI25" s="119"/>
      <c r="BJ25" s="119"/>
      <c r="BK25" s="119"/>
      <c r="BL25" s="119"/>
      <c r="BM25" s="119"/>
      <c r="BN25" s="119"/>
      <c r="BO25" s="119"/>
      <c r="BP25" s="119"/>
      <c r="BQ25" s="119"/>
      <c r="BR25" s="119"/>
      <c r="BS25" s="119"/>
      <c r="BT25" s="119"/>
      <c r="BU25" s="119"/>
      <c r="BV25" s="119"/>
      <c r="BW25" s="119"/>
      <c r="BX25" s="119"/>
      <c r="BY25" s="119"/>
      <c r="BZ25" s="119"/>
      <c r="CA25" s="119"/>
      <c r="CB25" s="119"/>
      <c r="CC25" s="119"/>
      <c r="CD25" s="119"/>
      <c r="CE25" s="119"/>
      <c r="CF25" s="119"/>
      <c r="CG25" s="119"/>
      <c r="CH25" s="119"/>
      <c r="CI25" s="119"/>
      <c r="CJ25" s="119"/>
      <c r="CK25" s="119"/>
      <c r="CL25" s="119"/>
      <c r="CM25" s="119"/>
      <c r="CN25" s="119"/>
      <c r="CO25" s="119"/>
      <c r="CP25" s="119"/>
      <c r="CQ25" s="119"/>
      <c r="CR25" s="119"/>
      <c r="CS25" s="119"/>
      <c r="CT25" s="119"/>
      <c r="CU25" s="119"/>
      <c r="CV25" s="119"/>
      <c r="CW25" s="119"/>
      <c r="CX25" s="119"/>
      <c r="CY25" s="119"/>
      <c r="CZ25" s="119"/>
      <c r="DA25" s="119"/>
      <c r="DB25" s="119"/>
      <c r="DC25" s="119"/>
      <c r="DD25" s="119"/>
      <c r="DE25" s="119"/>
      <c r="DF25" s="119"/>
      <c r="DG25" s="119"/>
      <c r="DH25" s="119"/>
      <c r="DI25" s="119"/>
      <c r="DJ25" s="119"/>
      <c r="DK25" s="119"/>
      <c r="DL25" s="119"/>
      <c r="DM25" s="119"/>
      <c r="DN25" s="119"/>
      <c r="DO25" s="119"/>
      <c r="DP25" s="119"/>
      <c r="DQ25" s="119"/>
      <c r="DR25" s="119"/>
      <c r="DS25" s="119"/>
      <c r="DT25" s="119"/>
      <c r="DU25" s="119"/>
      <c r="DV25" s="119"/>
      <c r="DW25" s="119"/>
      <c r="DX25" s="119"/>
      <c r="DY25" s="119"/>
      <c r="DZ25" s="119"/>
      <c r="EA25" s="119"/>
      <c r="EB25" s="119"/>
      <c r="EC25" s="119"/>
      <c r="ED25" s="119"/>
      <c r="EE25" s="119"/>
      <c r="EF25" s="119"/>
      <c r="EG25" s="119"/>
      <c r="EH25" s="119"/>
      <c r="EI25" s="119"/>
      <c r="EJ25" s="119"/>
      <c r="EK25" s="119"/>
      <c r="EL25" s="119"/>
      <c r="EM25" s="119"/>
      <c r="EN25" s="119"/>
      <c r="EO25" s="119"/>
      <c r="EP25" s="119"/>
      <c r="EQ25" s="119"/>
      <c r="ER25" s="119"/>
      <c r="ES25" s="119"/>
      <c r="ET25" s="119"/>
      <c r="EU25" s="119"/>
      <c r="EV25" s="119"/>
      <c r="EW25" s="119"/>
      <c r="EX25" s="119"/>
      <c r="EY25" s="119"/>
      <c r="EZ25" s="119"/>
      <c r="FA25" s="119"/>
      <c r="FB25" s="119"/>
      <c r="FC25" s="119"/>
      <c r="FD25" s="119"/>
      <c r="FE25" s="119"/>
      <c r="FF25" s="119"/>
      <c r="FG25" s="119"/>
      <c r="FH25" s="119"/>
      <c r="FI25" s="119"/>
      <c r="FJ25" s="119"/>
      <c r="FK25" s="119"/>
      <c r="FL25" s="119"/>
      <c r="FM25" s="119"/>
      <c r="FN25" s="119"/>
      <c r="FO25" s="119"/>
      <c r="FP25" s="119"/>
      <c r="FQ25" s="119"/>
      <c r="FR25" s="119"/>
      <c r="FS25" s="119"/>
      <c r="FT25" s="119"/>
      <c r="FU25" s="119"/>
      <c r="FV25" s="119"/>
      <c r="FW25" s="119"/>
      <c r="FX25" s="119"/>
      <c r="FY25" s="119"/>
      <c r="FZ25" s="119"/>
      <c r="GA25" s="119"/>
      <c r="GB25" s="119"/>
      <c r="GC25" s="119"/>
      <c r="GD25" s="119"/>
      <c r="GE25" s="119"/>
      <c r="GF25" s="119"/>
      <c r="GG25" s="119"/>
      <c r="GH25" s="119"/>
      <c r="GI25" s="119"/>
      <c r="GJ25" s="119"/>
      <c r="GK25" s="119"/>
      <c r="GL25" s="119"/>
      <c r="GM25" s="119"/>
      <c r="GN25" s="119"/>
      <c r="GO25" s="119"/>
      <c r="GP25" s="119"/>
      <c r="GQ25" s="119"/>
      <c r="GR25" s="119"/>
      <c r="GS25" s="119"/>
      <c r="GT25" s="119"/>
      <c r="GU25" s="119"/>
      <c r="GV25" s="119"/>
      <c r="GW25" s="119"/>
      <c r="GX25" s="119"/>
      <c r="GY25" s="119"/>
      <c r="GZ25" s="119"/>
      <c r="HA25" s="119"/>
      <c r="HB25" s="119"/>
      <c r="HC25" s="119"/>
      <c r="HD25" s="119"/>
      <c r="HE25" s="119"/>
      <c r="HF25" s="119"/>
      <c r="HG25" s="119"/>
      <c r="HH25" s="119"/>
      <c r="HI25" s="119"/>
      <c r="HJ25" s="119"/>
      <c r="HK25" s="119"/>
      <c r="HL25" s="119"/>
      <c r="HM25" s="119"/>
      <c r="HN25" s="119"/>
      <c r="HO25" s="119"/>
      <c r="HP25" s="119"/>
      <c r="HQ25" s="119"/>
      <c r="HR25" s="119"/>
      <c r="HS25" s="119"/>
      <c r="HT25" s="119"/>
      <c r="HU25" s="119"/>
      <c r="HV25" s="119"/>
    </row>
    <row r="26" spans="1:257" s="129" customFormat="1" ht="14.25" x14ac:dyDescent="0.2">
      <c r="A26" s="173"/>
      <c r="B26" s="125">
        <v>19</v>
      </c>
      <c r="C26" s="125" t="s">
        <v>30</v>
      </c>
      <c r="D26" s="126">
        <v>14</v>
      </c>
      <c r="E26" s="126">
        <v>14</v>
      </c>
      <c r="F26" s="126">
        <v>15</v>
      </c>
      <c r="G26" s="127">
        <f t="shared" si="4"/>
        <v>1</v>
      </c>
      <c r="H26" s="128">
        <f t="shared" si="5"/>
        <v>7.1428571428571423</v>
      </c>
      <c r="I26" s="126">
        <v>24</v>
      </c>
      <c r="J26" s="126">
        <v>24</v>
      </c>
      <c r="K26" s="126">
        <v>47</v>
      </c>
      <c r="L26" s="127">
        <f t="shared" si="6"/>
        <v>23</v>
      </c>
      <c r="M26" s="128">
        <f t="shared" si="7"/>
        <v>95.833333333333343</v>
      </c>
      <c r="N26" s="126">
        <v>72</v>
      </c>
      <c r="O26" s="126">
        <v>72</v>
      </c>
      <c r="P26" s="126">
        <v>101</v>
      </c>
      <c r="Q26" s="127">
        <f t="shared" si="8"/>
        <v>29</v>
      </c>
      <c r="R26" s="128">
        <f t="shared" si="9"/>
        <v>40.277777777777779</v>
      </c>
      <c r="S26" s="126">
        <v>110</v>
      </c>
      <c r="T26" s="126">
        <v>110</v>
      </c>
      <c r="U26" s="126">
        <v>163</v>
      </c>
      <c r="V26" s="127">
        <f t="shared" si="10"/>
        <v>53</v>
      </c>
      <c r="W26" s="128">
        <f t="shared" si="11"/>
        <v>48.18181818181818</v>
      </c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  <c r="BM26" s="119"/>
      <c r="BN26" s="119"/>
      <c r="BO26" s="119"/>
      <c r="BP26" s="119"/>
      <c r="BQ26" s="119"/>
      <c r="BR26" s="119"/>
      <c r="BS26" s="119"/>
      <c r="BT26" s="119"/>
      <c r="BU26" s="119"/>
      <c r="BV26" s="119"/>
      <c r="BW26" s="119"/>
      <c r="BX26" s="119"/>
      <c r="BY26" s="119"/>
      <c r="BZ26" s="119"/>
      <c r="CA26" s="119"/>
      <c r="CB26" s="119"/>
      <c r="CC26" s="119"/>
      <c r="CD26" s="119"/>
      <c r="CE26" s="119"/>
      <c r="CF26" s="119"/>
      <c r="CG26" s="119"/>
      <c r="CH26" s="119"/>
      <c r="CI26" s="119"/>
      <c r="CJ26" s="119"/>
      <c r="CK26" s="119"/>
      <c r="CL26" s="119"/>
      <c r="CM26" s="119"/>
      <c r="CN26" s="119"/>
      <c r="CO26" s="119"/>
      <c r="CP26" s="119"/>
      <c r="CQ26" s="119"/>
      <c r="CR26" s="119"/>
      <c r="CS26" s="119"/>
      <c r="CT26" s="119"/>
      <c r="CU26" s="119"/>
      <c r="CV26" s="119"/>
      <c r="CW26" s="119"/>
      <c r="CX26" s="119"/>
      <c r="CY26" s="119"/>
      <c r="CZ26" s="119"/>
      <c r="DA26" s="119"/>
      <c r="DB26" s="119"/>
      <c r="DC26" s="119"/>
      <c r="DD26" s="119"/>
      <c r="DE26" s="119"/>
      <c r="DF26" s="119"/>
      <c r="DG26" s="119"/>
      <c r="DH26" s="119"/>
      <c r="DI26" s="119"/>
      <c r="DJ26" s="119"/>
      <c r="DK26" s="119"/>
      <c r="DL26" s="119"/>
      <c r="DM26" s="119"/>
      <c r="DN26" s="119"/>
      <c r="DO26" s="119"/>
      <c r="DP26" s="119"/>
      <c r="DQ26" s="119"/>
      <c r="DR26" s="119"/>
      <c r="DS26" s="119"/>
      <c r="DT26" s="119"/>
      <c r="DU26" s="119"/>
      <c r="DV26" s="119"/>
      <c r="DW26" s="119"/>
      <c r="DX26" s="119"/>
      <c r="DY26" s="119"/>
      <c r="DZ26" s="119"/>
      <c r="EA26" s="119"/>
      <c r="EB26" s="119"/>
      <c r="EC26" s="119"/>
      <c r="ED26" s="119"/>
      <c r="EE26" s="119"/>
      <c r="EF26" s="119"/>
      <c r="EG26" s="119"/>
      <c r="EH26" s="119"/>
      <c r="EI26" s="119"/>
      <c r="EJ26" s="119"/>
      <c r="EK26" s="119"/>
      <c r="EL26" s="119"/>
      <c r="EM26" s="119"/>
      <c r="EN26" s="119"/>
      <c r="EO26" s="119"/>
      <c r="EP26" s="119"/>
      <c r="EQ26" s="119"/>
      <c r="ER26" s="119"/>
      <c r="ES26" s="119"/>
      <c r="ET26" s="119"/>
      <c r="EU26" s="119"/>
      <c r="EV26" s="119"/>
      <c r="EW26" s="119"/>
      <c r="EX26" s="119"/>
      <c r="EY26" s="119"/>
      <c r="EZ26" s="119"/>
      <c r="FA26" s="119"/>
      <c r="FB26" s="119"/>
      <c r="FC26" s="119"/>
      <c r="FD26" s="119"/>
      <c r="FE26" s="119"/>
      <c r="FF26" s="119"/>
      <c r="FG26" s="119"/>
      <c r="FH26" s="119"/>
      <c r="FI26" s="119"/>
      <c r="FJ26" s="119"/>
      <c r="FK26" s="119"/>
      <c r="FL26" s="119"/>
      <c r="FM26" s="119"/>
      <c r="FN26" s="119"/>
      <c r="FO26" s="119"/>
      <c r="FP26" s="119"/>
      <c r="FQ26" s="119"/>
      <c r="FR26" s="119"/>
      <c r="FS26" s="119"/>
      <c r="FT26" s="119"/>
      <c r="FU26" s="119"/>
      <c r="FV26" s="119"/>
      <c r="FW26" s="119"/>
      <c r="FX26" s="119"/>
      <c r="FY26" s="119"/>
      <c r="FZ26" s="119"/>
      <c r="GA26" s="119"/>
      <c r="GB26" s="119"/>
      <c r="GC26" s="119"/>
      <c r="GD26" s="119"/>
      <c r="GE26" s="119"/>
      <c r="GF26" s="119"/>
      <c r="GG26" s="119"/>
      <c r="GH26" s="119"/>
      <c r="GI26" s="119"/>
      <c r="GJ26" s="119"/>
      <c r="GK26" s="119"/>
      <c r="GL26" s="119"/>
      <c r="GM26" s="119"/>
      <c r="GN26" s="119"/>
      <c r="GO26" s="119"/>
      <c r="GP26" s="119"/>
      <c r="GQ26" s="119"/>
      <c r="GR26" s="119"/>
      <c r="GS26" s="119"/>
      <c r="GT26" s="119"/>
      <c r="GU26" s="119"/>
      <c r="GV26" s="119"/>
      <c r="GW26" s="119"/>
      <c r="GX26" s="119"/>
      <c r="GY26" s="119"/>
      <c r="GZ26" s="119"/>
      <c r="HA26" s="119"/>
      <c r="HB26" s="119"/>
      <c r="HC26" s="119"/>
      <c r="HD26" s="119"/>
      <c r="HE26" s="119"/>
      <c r="HF26" s="119"/>
      <c r="HG26" s="119"/>
      <c r="HH26" s="119"/>
      <c r="HI26" s="119"/>
      <c r="HJ26" s="119"/>
      <c r="HK26" s="119"/>
      <c r="HL26" s="119"/>
      <c r="HM26" s="119"/>
      <c r="HN26" s="119"/>
      <c r="HO26" s="119"/>
      <c r="HP26" s="119"/>
      <c r="HQ26" s="119"/>
      <c r="HR26" s="119"/>
      <c r="HS26" s="119"/>
      <c r="HT26" s="119"/>
      <c r="HU26" s="119"/>
      <c r="HV26" s="119"/>
    </row>
    <row r="27" spans="1:257" s="129" customFormat="1" ht="14.25" x14ac:dyDescent="0.2">
      <c r="A27" s="173"/>
      <c r="B27" s="125">
        <v>20</v>
      </c>
      <c r="C27" s="125" t="s">
        <v>31</v>
      </c>
      <c r="D27" s="126">
        <v>1</v>
      </c>
      <c r="E27" s="126">
        <v>1</v>
      </c>
      <c r="F27" s="126">
        <v>0</v>
      </c>
      <c r="G27" s="127">
        <f t="shared" si="4"/>
        <v>-1</v>
      </c>
      <c r="H27" s="128">
        <f t="shared" si="5"/>
        <v>-100</v>
      </c>
      <c r="I27" s="126">
        <v>9</v>
      </c>
      <c r="J27" s="126">
        <v>9</v>
      </c>
      <c r="K27" s="126">
        <v>0</v>
      </c>
      <c r="L27" s="127">
        <f t="shared" si="6"/>
        <v>-9</v>
      </c>
      <c r="M27" s="128">
        <f t="shared" si="7"/>
        <v>-100</v>
      </c>
      <c r="N27" s="126">
        <v>11</v>
      </c>
      <c r="O27" s="126">
        <v>11</v>
      </c>
      <c r="P27" s="126">
        <v>0</v>
      </c>
      <c r="Q27" s="127">
        <f t="shared" si="8"/>
        <v>-11</v>
      </c>
      <c r="R27" s="128">
        <f t="shared" si="9"/>
        <v>-100</v>
      </c>
      <c r="S27" s="126">
        <v>21</v>
      </c>
      <c r="T27" s="126">
        <v>21</v>
      </c>
      <c r="U27" s="126">
        <v>0</v>
      </c>
      <c r="V27" s="127">
        <f t="shared" si="10"/>
        <v>-21</v>
      </c>
      <c r="W27" s="128">
        <f t="shared" si="11"/>
        <v>-100</v>
      </c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119"/>
      <c r="AK27" s="119"/>
      <c r="AL27" s="119"/>
      <c r="AM27" s="119"/>
      <c r="AN27" s="119"/>
      <c r="AO27" s="119"/>
      <c r="AP27" s="119"/>
      <c r="AQ27" s="119"/>
      <c r="AR27" s="119"/>
      <c r="AS27" s="119"/>
      <c r="AT27" s="119"/>
      <c r="AU27" s="119"/>
      <c r="AV27" s="119"/>
      <c r="AW27" s="119"/>
      <c r="AX27" s="119"/>
      <c r="AY27" s="119"/>
      <c r="AZ27" s="119"/>
      <c r="BA27" s="119"/>
      <c r="BB27" s="119"/>
      <c r="BC27" s="119"/>
      <c r="BD27" s="119"/>
      <c r="BE27" s="119"/>
      <c r="BF27" s="119"/>
      <c r="BG27" s="119"/>
      <c r="BH27" s="119"/>
      <c r="BI27" s="119"/>
      <c r="BJ27" s="119"/>
      <c r="BK27" s="119"/>
      <c r="BL27" s="119"/>
      <c r="BM27" s="119"/>
      <c r="BN27" s="119"/>
      <c r="BO27" s="119"/>
      <c r="BP27" s="119"/>
      <c r="BQ27" s="119"/>
      <c r="BR27" s="119"/>
      <c r="BS27" s="119"/>
      <c r="BT27" s="119"/>
      <c r="BU27" s="119"/>
      <c r="BV27" s="119"/>
      <c r="BW27" s="119"/>
      <c r="BX27" s="119"/>
      <c r="BY27" s="119"/>
      <c r="BZ27" s="119"/>
      <c r="CA27" s="119"/>
      <c r="CB27" s="119"/>
      <c r="CC27" s="119"/>
      <c r="CD27" s="119"/>
      <c r="CE27" s="119"/>
      <c r="CF27" s="119"/>
      <c r="CG27" s="119"/>
      <c r="CH27" s="119"/>
      <c r="CI27" s="119"/>
      <c r="CJ27" s="119"/>
      <c r="CK27" s="119"/>
      <c r="CL27" s="119"/>
      <c r="CM27" s="119"/>
      <c r="CN27" s="119"/>
      <c r="CO27" s="119"/>
      <c r="CP27" s="119"/>
      <c r="CQ27" s="119"/>
      <c r="CR27" s="119"/>
      <c r="CS27" s="119"/>
      <c r="CT27" s="119"/>
      <c r="CU27" s="119"/>
      <c r="CV27" s="119"/>
      <c r="CW27" s="119"/>
      <c r="CX27" s="119"/>
      <c r="CY27" s="119"/>
      <c r="CZ27" s="119"/>
      <c r="DA27" s="119"/>
      <c r="DB27" s="119"/>
      <c r="DC27" s="119"/>
      <c r="DD27" s="119"/>
      <c r="DE27" s="119"/>
      <c r="DF27" s="119"/>
      <c r="DG27" s="119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9"/>
      <c r="EE27" s="119"/>
      <c r="EF27" s="119"/>
      <c r="EG27" s="119"/>
      <c r="EH27" s="119"/>
      <c r="EI27" s="119"/>
      <c r="EJ27" s="119"/>
      <c r="EK27" s="119"/>
      <c r="EL27" s="119"/>
      <c r="EM27" s="119"/>
      <c r="EN27" s="119"/>
      <c r="EO27" s="119"/>
      <c r="EP27" s="119"/>
      <c r="EQ27" s="119"/>
      <c r="ER27" s="119"/>
      <c r="ES27" s="119"/>
      <c r="ET27" s="119"/>
      <c r="EU27" s="119"/>
      <c r="EV27" s="119"/>
      <c r="EW27" s="119"/>
      <c r="EX27" s="119"/>
      <c r="EY27" s="119"/>
      <c r="EZ27" s="119"/>
      <c r="FA27" s="119"/>
      <c r="FB27" s="119"/>
      <c r="FC27" s="119"/>
      <c r="FD27" s="119"/>
      <c r="FE27" s="119"/>
      <c r="FF27" s="119"/>
      <c r="FG27" s="119"/>
      <c r="FH27" s="119"/>
      <c r="FI27" s="119"/>
      <c r="FJ27" s="119"/>
      <c r="FK27" s="119"/>
      <c r="FL27" s="119"/>
      <c r="FM27" s="119"/>
      <c r="FN27" s="119"/>
      <c r="FO27" s="119"/>
      <c r="FP27" s="119"/>
      <c r="FQ27" s="119"/>
      <c r="FR27" s="119"/>
      <c r="FS27" s="119"/>
      <c r="FT27" s="119"/>
      <c r="FU27" s="119"/>
      <c r="FV27" s="119"/>
      <c r="FW27" s="119"/>
      <c r="FX27" s="119"/>
      <c r="FY27" s="119"/>
      <c r="FZ27" s="119"/>
      <c r="GA27" s="119"/>
      <c r="GB27" s="119"/>
      <c r="GC27" s="119"/>
      <c r="GD27" s="119"/>
      <c r="GE27" s="119"/>
      <c r="GF27" s="119"/>
      <c r="GG27" s="119"/>
      <c r="GH27" s="119"/>
      <c r="GI27" s="119"/>
      <c r="GJ27" s="119"/>
      <c r="GK27" s="119"/>
      <c r="GL27" s="119"/>
      <c r="GM27" s="119"/>
      <c r="GN27" s="119"/>
      <c r="GO27" s="119"/>
      <c r="GP27" s="119"/>
      <c r="GQ27" s="119"/>
      <c r="GR27" s="119"/>
      <c r="GS27" s="119"/>
      <c r="GT27" s="119"/>
      <c r="GU27" s="119"/>
      <c r="GV27" s="119"/>
      <c r="GW27" s="119"/>
      <c r="GX27" s="119"/>
      <c r="GY27" s="119"/>
      <c r="GZ27" s="119"/>
      <c r="HA27" s="119"/>
      <c r="HB27" s="119"/>
      <c r="HC27" s="119"/>
      <c r="HD27" s="119"/>
      <c r="HE27" s="119"/>
      <c r="HF27" s="119"/>
      <c r="HG27" s="119"/>
      <c r="HH27" s="119"/>
      <c r="HI27" s="119"/>
      <c r="HJ27" s="119"/>
      <c r="HK27" s="119"/>
      <c r="HL27" s="119"/>
      <c r="HM27" s="119"/>
      <c r="HN27" s="119"/>
      <c r="HO27" s="119"/>
      <c r="HP27" s="119"/>
      <c r="HQ27" s="119"/>
      <c r="HR27" s="119"/>
      <c r="HS27" s="119"/>
      <c r="HT27" s="119"/>
      <c r="HU27" s="119"/>
      <c r="HV27" s="119"/>
    </row>
    <row r="28" spans="1:257" s="129" customFormat="1" ht="14.25" x14ac:dyDescent="0.2">
      <c r="A28" s="173"/>
      <c r="B28" s="125">
        <v>21</v>
      </c>
      <c r="C28" s="125" t="s">
        <v>32</v>
      </c>
      <c r="D28" s="126">
        <v>0</v>
      </c>
      <c r="E28" s="126">
        <v>0</v>
      </c>
      <c r="F28" s="126">
        <v>0</v>
      </c>
      <c r="G28" s="127">
        <f t="shared" si="4"/>
        <v>0</v>
      </c>
      <c r="H28" s="128" t="str">
        <f t="shared" si="5"/>
        <v/>
      </c>
      <c r="I28" s="126">
        <v>0</v>
      </c>
      <c r="J28" s="126">
        <v>0</v>
      </c>
      <c r="K28" s="126">
        <v>0</v>
      </c>
      <c r="L28" s="127">
        <f t="shared" si="6"/>
        <v>0</v>
      </c>
      <c r="M28" s="128" t="str">
        <f t="shared" si="7"/>
        <v/>
      </c>
      <c r="N28" s="126">
        <v>0</v>
      </c>
      <c r="O28" s="126">
        <v>0</v>
      </c>
      <c r="P28" s="126">
        <v>0</v>
      </c>
      <c r="Q28" s="127">
        <f t="shared" si="8"/>
        <v>0</v>
      </c>
      <c r="R28" s="128" t="str">
        <f t="shared" si="9"/>
        <v/>
      </c>
      <c r="S28" s="126">
        <v>0</v>
      </c>
      <c r="T28" s="126">
        <v>0</v>
      </c>
      <c r="U28" s="126">
        <v>0</v>
      </c>
      <c r="V28" s="127">
        <f t="shared" si="10"/>
        <v>0</v>
      </c>
      <c r="W28" s="128" t="str">
        <f t="shared" si="11"/>
        <v/>
      </c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19"/>
      <c r="AL28" s="119"/>
      <c r="AM28" s="119"/>
      <c r="AN28" s="119"/>
      <c r="AO28" s="119"/>
      <c r="AP28" s="119"/>
      <c r="AQ28" s="119"/>
      <c r="AR28" s="119"/>
      <c r="AS28" s="119"/>
      <c r="AT28" s="119"/>
      <c r="AU28" s="119"/>
      <c r="AV28" s="119"/>
      <c r="AW28" s="119"/>
      <c r="AX28" s="119"/>
      <c r="AY28" s="119"/>
      <c r="AZ28" s="119"/>
      <c r="BA28" s="119"/>
      <c r="BB28" s="119"/>
      <c r="BC28" s="119"/>
      <c r="BD28" s="119"/>
      <c r="BE28" s="119"/>
      <c r="BF28" s="119"/>
      <c r="BG28" s="119"/>
      <c r="BH28" s="119"/>
      <c r="BI28" s="119"/>
      <c r="BJ28" s="119"/>
      <c r="BK28" s="119"/>
      <c r="BL28" s="119"/>
      <c r="BM28" s="119"/>
      <c r="BN28" s="119"/>
      <c r="BO28" s="119"/>
      <c r="BP28" s="119"/>
      <c r="BQ28" s="119"/>
      <c r="BR28" s="119"/>
      <c r="BS28" s="119"/>
      <c r="BT28" s="119"/>
      <c r="BU28" s="119"/>
      <c r="BV28" s="119"/>
      <c r="BW28" s="119"/>
      <c r="BX28" s="119"/>
      <c r="BY28" s="119"/>
      <c r="BZ28" s="119"/>
      <c r="CA28" s="119"/>
      <c r="CB28" s="119"/>
      <c r="CC28" s="119"/>
      <c r="CD28" s="119"/>
      <c r="CE28" s="119"/>
      <c r="CF28" s="119"/>
      <c r="CG28" s="119"/>
      <c r="CH28" s="119"/>
      <c r="CI28" s="119"/>
      <c r="CJ28" s="119"/>
      <c r="CK28" s="119"/>
      <c r="CL28" s="119"/>
      <c r="CM28" s="119"/>
      <c r="CN28" s="119"/>
      <c r="CO28" s="119"/>
      <c r="CP28" s="119"/>
      <c r="CQ28" s="119"/>
      <c r="CR28" s="119"/>
      <c r="CS28" s="119"/>
      <c r="CT28" s="119"/>
      <c r="CU28" s="119"/>
      <c r="CV28" s="119"/>
      <c r="CW28" s="119"/>
      <c r="CX28" s="119"/>
      <c r="CY28" s="119"/>
      <c r="CZ28" s="119"/>
      <c r="DA28" s="119"/>
      <c r="DB28" s="119"/>
      <c r="DC28" s="119"/>
      <c r="DD28" s="119"/>
      <c r="DE28" s="119"/>
      <c r="DF28" s="119"/>
      <c r="DG28" s="119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9"/>
      <c r="EE28" s="119"/>
      <c r="EF28" s="119"/>
      <c r="EG28" s="119"/>
      <c r="EH28" s="119"/>
      <c r="EI28" s="119"/>
      <c r="EJ28" s="119"/>
      <c r="EK28" s="119"/>
      <c r="EL28" s="119"/>
      <c r="EM28" s="119"/>
      <c r="EN28" s="119"/>
      <c r="EO28" s="119"/>
      <c r="EP28" s="119"/>
      <c r="EQ28" s="119"/>
      <c r="ER28" s="119"/>
      <c r="ES28" s="119"/>
      <c r="ET28" s="119"/>
      <c r="EU28" s="119"/>
      <c r="EV28" s="119"/>
      <c r="EW28" s="119"/>
      <c r="EX28" s="119"/>
      <c r="EY28" s="119"/>
      <c r="EZ28" s="119"/>
      <c r="FA28" s="119"/>
      <c r="FB28" s="119"/>
      <c r="FC28" s="119"/>
      <c r="FD28" s="119"/>
      <c r="FE28" s="119"/>
      <c r="FF28" s="119"/>
      <c r="FG28" s="119"/>
      <c r="FH28" s="119"/>
      <c r="FI28" s="119"/>
      <c r="FJ28" s="119"/>
      <c r="FK28" s="119"/>
      <c r="FL28" s="119"/>
      <c r="FM28" s="119"/>
      <c r="FN28" s="119"/>
      <c r="FO28" s="119"/>
      <c r="FP28" s="119"/>
      <c r="FQ28" s="119"/>
      <c r="FR28" s="119"/>
      <c r="FS28" s="119"/>
      <c r="FT28" s="119"/>
      <c r="FU28" s="119"/>
      <c r="FV28" s="119"/>
      <c r="FW28" s="119"/>
      <c r="FX28" s="119"/>
      <c r="FY28" s="119"/>
      <c r="FZ28" s="119"/>
      <c r="GA28" s="119"/>
      <c r="GB28" s="119"/>
      <c r="GC28" s="119"/>
      <c r="GD28" s="119"/>
      <c r="GE28" s="119"/>
      <c r="GF28" s="119"/>
      <c r="GG28" s="119"/>
      <c r="GH28" s="119"/>
      <c r="GI28" s="119"/>
      <c r="GJ28" s="119"/>
      <c r="GK28" s="119"/>
      <c r="GL28" s="119"/>
      <c r="GM28" s="119"/>
      <c r="GN28" s="119"/>
      <c r="GO28" s="119"/>
      <c r="GP28" s="119"/>
      <c r="GQ28" s="119"/>
      <c r="GR28" s="119"/>
      <c r="GS28" s="119"/>
      <c r="GT28" s="119"/>
      <c r="GU28" s="119"/>
      <c r="GV28" s="119"/>
      <c r="GW28" s="119"/>
      <c r="GX28" s="119"/>
      <c r="GY28" s="119"/>
      <c r="GZ28" s="119"/>
      <c r="HA28" s="119"/>
      <c r="HB28" s="119"/>
      <c r="HC28" s="119"/>
      <c r="HD28" s="119"/>
      <c r="HE28" s="119"/>
      <c r="HF28" s="119"/>
      <c r="HG28" s="119"/>
      <c r="HH28" s="119"/>
      <c r="HI28" s="119"/>
      <c r="HJ28" s="119"/>
      <c r="HK28" s="119"/>
      <c r="HL28" s="119"/>
      <c r="HM28" s="119"/>
      <c r="HN28" s="119"/>
      <c r="HO28" s="119"/>
      <c r="HP28" s="119"/>
      <c r="HQ28" s="119"/>
      <c r="HR28" s="119"/>
      <c r="HS28" s="119"/>
      <c r="HT28" s="119"/>
      <c r="HU28" s="119"/>
      <c r="HV28" s="119"/>
    </row>
    <row r="29" spans="1:257" s="60" customFormat="1" ht="15" x14ac:dyDescent="0.25">
      <c r="A29" s="173"/>
      <c r="B29" s="79"/>
      <c r="C29" s="79" t="s">
        <v>33</v>
      </c>
      <c r="D29" s="80">
        <f>SUM(D8:D28)</f>
        <v>551</v>
      </c>
      <c r="E29" s="80">
        <f>SUM(E8:E28)</f>
        <v>520</v>
      </c>
      <c r="F29" s="80">
        <f>SUM(F8:F28)</f>
        <v>380</v>
      </c>
      <c r="G29" s="81">
        <f t="shared" ref="G29:G30" si="12">+(F29-D29)</f>
        <v>-171</v>
      </c>
      <c r="H29" s="82">
        <f t="shared" ref="H29:H30" si="13">IF(D29=0,"",(F29-D29)/D29*100)</f>
        <v>-31.03448275862069</v>
      </c>
      <c r="I29" s="80">
        <f>SUM(I8:I28)</f>
        <v>833</v>
      </c>
      <c r="J29" s="80">
        <f>SUM(J8:J28)</f>
        <v>793</v>
      </c>
      <c r="K29" s="80">
        <f>SUM(K8:K28)</f>
        <v>818</v>
      </c>
      <c r="L29" s="81">
        <f t="shared" ref="L29:L30" si="14">+(K29-I29)</f>
        <v>-15</v>
      </c>
      <c r="M29" s="82">
        <f t="shared" ref="M29:M30" si="15">IF(I29=0,"",(K29-I29)/I29*100)</f>
        <v>-1.800720288115246</v>
      </c>
      <c r="N29" s="80">
        <f>SUM(N8:N28)</f>
        <v>1211</v>
      </c>
      <c r="O29" s="80">
        <f>SUM(O8:O28)</f>
        <v>1278</v>
      </c>
      <c r="P29" s="80">
        <f>SUM(P8:P28)</f>
        <v>1452</v>
      </c>
      <c r="Q29" s="81">
        <f t="shared" ref="Q29:Q30" si="16">+(P29-N29)</f>
        <v>241</v>
      </c>
      <c r="R29" s="82">
        <f t="shared" ref="R29:R30" si="17">IF(N29=0,"",(P29-N29)/N29*100)</f>
        <v>19.900908340214698</v>
      </c>
      <c r="S29" s="80">
        <f>SUM(S8:S28)</f>
        <v>2595</v>
      </c>
      <c r="T29" s="80">
        <f>SUM(T8:T28)</f>
        <v>2591</v>
      </c>
      <c r="U29" s="80">
        <f>SUM(U8:U28)</f>
        <v>2650</v>
      </c>
      <c r="V29" s="81">
        <f t="shared" ref="V29:V30" si="18">+(U29-S29)</f>
        <v>55</v>
      </c>
      <c r="W29" s="82">
        <f t="shared" ref="W29:W30" si="19">IF(S29=0,"",(U29-S29)/S29*100)</f>
        <v>2.1194605009633909</v>
      </c>
      <c r="HW29" s="83"/>
      <c r="HX29" s="83"/>
      <c r="HY29" s="83"/>
      <c r="HZ29" s="83"/>
      <c r="IA29" s="83"/>
      <c r="IB29" s="83"/>
      <c r="IC29" s="83"/>
      <c r="ID29" s="83"/>
      <c r="IE29" s="83"/>
      <c r="IF29" s="83"/>
      <c r="IG29" s="83"/>
      <c r="IH29" s="83"/>
      <c r="II29" s="83"/>
      <c r="IJ29" s="83"/>
      <c r="IK29" s="83"/>
      <c r="IL29" s="83"/>
      <c r="IM29" s="83"/>
      <c r="IN29" s="83"/>
      <c r="IO29" s="83"/>
      <c r="IP29" s="83"/>
      <c r="IQ29" s="83"/>
      <c r="IR29" s="83"/>
      <c r="IS29" s="83"/>
      <c r="IT29" s="83"/>
      <c r="IU29" s="83"/>
      <c r="IV29" s="83"/>
      <c r="IW29" s="83"/>
    </row>
    <row r="30" spans="1:257" s="129" customFormat="1" ht="14.25" x14ac:dyDescent="0.2">
      <c r="A30" s="173"/>
      <c r="B30" s="125">
        <v>22</v>
      </c>
      <c r="C30" s="125" t="s">
        <v>34</v>
      </c>
      <c r="D30" s="127">
        <v>23</v>
      </c>
      <c r="E30" s="127">
        <v>18</v>
      </c>
      <c r="F30" s="127">
        <v>28</v>
      </c>
      <c r="G30" s="127">
        <f t="shared" si="12"/>
        <v>5</v>
      </c>
      <c r="H30" s="128">
        <f t="shared" si="13"/>
        <v>21.739130434782609</v>
      </c>
      <c r="I30" s="127">
        <v>60</v>
      </c>
      <c r="J30" s="127">
        <v>54</v>
      </c>
      <c r="K30" s="127">
        <v>59</v>
      </c>
      <c r="L30" s="127">
        <f t="shared" si="14"/>
        <v>-1</v>
      </c>
      <c r="M30" s="128">
        <f t="shared" si="15"/>
        <v>-1.6666666666666667</v>
      </c>
      <c r="N30" s="127">
        <v>77</v>
      </c>
      <c r="O30" s="127">
        <v>75</v>
      </c>
      <c r="P30" s="127">
        <v>78</v>
      </c>
      <c r="Q30" s="127">
        <f t="shared" si="16"/>
        <v>1</v>
      </c>
      <c r="R30" s="128">
        <f t="shared" si="17"/>
        <v>1.2987012987012987</v>
      </c>
      <c r="S30" s="127">
        <v>160</v>
      </c>
      <c r="T30" s="127">
        <v>147</v>
      </c>
      <c r="U30" s="127">
        <v>165</v>
      </c>
      <c r="V30" s="127">
        <f t="shared" si="18"/>
        <v>5</v>
      </c>
      <c r="W30" s="128">
        <f t="shared" si="19"/>
        <v>3.125</v>
      </c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  <c r="BB30" s="119"/>
      <c r="BC30" s="119"/>
      <c r="BD30" s="119"/>
      <c r="BE30" s="119"/>
      <c r="BF30" s="119"/>
      <c r="BG30" s="119"/>
      <c r="BH30" s="119"/>
      <c r="BI30" s="119"/>
      <c r="BJ30" s="119"/>
      <c r="BK30" s="119"/>
      <c r="BL30" s="119"/>
      <c r="BM30" s="119"/>
      <c r="BN30" s="119"/>
      <c r="BO30" s="119"/>
      <c r="BP30" s="119"/>
      <c r="BQ30" s="119"/>
      <c r="BR30" s="119"/>
      <c r="BS30" s="119"/>
      <c r="BT30" s="119"/>
      <c r="BU30" s="119"/>
      <c r="BV30" s="119"/>
      <c r="BW30" s="119"/>
      <c r="BX30" s="119"/>
      <c r="BY30" s="119"/>
      <c r="BZ30" s="119"/>
      <c r="CA30" s="119"/>
      <c r="CB30" s="119"/>
      <c r="CC30" s="119"/>
      <c r="CD30" s="119"/>
      <c r="CE30" s="119"/>
      <c r="CF30" s="119"/>
      <c r="CG30" s="119"/>
      <c r="CH30" s="119"/>
      <c r="CI30" s="119"/>
      <c r="CJ30" s="119"/>
      <c r="CK30" s="119"/>
      <c r="CL30" s="119"/>
      <c r="CM30" s="119"/>
      <c r="CN30" s="119"/>
      <c r="CO30" s="119"/>
      <c r="CP30" s="119"/>
      <c r="CQ30" s="119"/>
      <c r="CR30" s="119"/>
      <c r="CS30" s="119"/>
      <c r="CT30" s="119"/>
      <c r="CU30" s="119"/>
      <c r="CV30" s="119"/>
      <c r="CW30" s="119"/>
      <c r="CX30" s="119"/>
      <c r="CY30" s="119"/>
      <c r="CZ30" s="119"/>
      <c r="DA30" s="119"/>
      <c r="DB30" s="119"/>
      <c r="DC30" s="119"/>
      <c r="DD30" s="119"/>
      <c r="DE30" s="119"/>
      <c r="DF30" s="119"/>
      <c r="DG30" s="119"/>
      <c r="DH30" s="119"/>
      <c r="DI30" s="119"/>
      <c r="DJ30" s="119"/>
      <c r="DK30" s="119"/>
      <c r="DL30" s="119"/>
      <c r="DM30" s="119"/>
      <c r="DN30" s="119"/>
      <c r="DO30" s="119"/>
      <c r="DP30" s="119"/>
      <c r="DQ30" s="119"/>
      <c r="DR30" s="119"/>
      <c r="DS30" s="119"/>
      <c r="DT30" s="119"/>
      <c r="DU30" s="119"/>
      <c r="DV30" s="119"/>
      <c r="DW30" s="119"/>
      <c r="DX30" s="119"/>
      <c r="DY30" s="119"/>
      <c r="DZ30" s="119"/>
      <c r="EA30" s="119"/>
      <c r="EB30" s="119"/>
      <c r="EC30" s="119"/>
      <c r="ED30" s="119"/>
      <c r="EE30" s="119"/>
      <c r="EF30" s="119"/>
      <c r="EG30" s="119"/>
      <c r="EH30" s="119"/>
      <c r="EI30" s="119"/>
      <c r="EJ30" s="119"/>
      <c r="EK30" s="119"/>
      <c r="EL30" s="119"/>
      <c r="EM30" s="119"/>
      <c r="EN30" s="119"/>
      <c r="EO30" s="119"/>
      <c r="EP30" s="119"/>
      <c r="EQ30" s="119"/>
      <c r="ER30" s="119"/>
      <c r="ES30" s="119"/>
      <c r="ET30" s="119"/>
      <c r="EU30" s="119"/>
      <c r="EV30" s="119"/>
      <c r="EW30" s="119"/>
      <c r="EX30" s="119"/>
      <c r="EY30" s="119"/>
      <c r="EZ30" s="119"/>
      <c r="FA30" s="119"/>
      <c r="FB30" s="119"/>
      <c r="FC30" s="119"/>
      <c r="FD30" s="119"/>
      <c r="FE30" s="119"/>
      <c r="FF30" s="119"/>
      <c r="FG30" s="119"/>
      <c r="FH30" s="119"/>
      <c r="FI30" s="119"/>
      <c r="FJ30" s="119"/>
      <c r="FK30" s="119"/>
      <c r="FL30" s="119"/>
      <c r="FM30" s="119"/>
      <c r="FN30" s="119"/>
      <c r="FO30" s="119"/>
      <c r="FP30" s="119"/>
      <c r="FQ30" s="119"/>
      <c r="FR30" s="119"/>
      <c r="FS30" s="119"/>
      <c r="FT30" s="119"/>
      <c r="FU30" s="119"/>
      <c r="FV30" s="119"/>
      <c r="FW30" s="119"/>
      <c r="FX30" s="119"/>
      <c r="FY30" s="119"/>
      <c r="FZ30" s="119"/>
      <c r="GA30" s="119"/>
      <c r="GB30" s="119"/>
      <c r="GC30" s="119"/>
      <c r="GD30" s="119"/>
      <c r="GE30" s="119"/>
      <c r="GF30" s="119"/>
      <c r="GG30" s="119"/>
      <c r="GH30" s="119"/>
      <c r="GI30" s="119"/>
      <c r="GJ30" s="119"/>
      <c r="GK30" s="119"/>
      <c r="GL30" s="119"/>
      <c r="GM30" s="119"/>
      <c r="GN30" s="119"/>
      <c r="GO30" s="119"/>
      <c r="GP30" s="119"/>
      <c r="GQ30" s="119"/>
      <c r="GR30" s="119"/>
      <c r="GS30" s="119"/>
      <c r="GT30" s="119"/>
      <c r="GU30" s="119"/>
      <c r="GV30" s="119"/>
      <c r="GW30" s="119"/>
      <c r="GX30" s="119"/>
      <c r="GY30" s="119"/>
      <c r="GZ30" s="119"/>
      <c r="HA30" s="119"/>
      <c r="HB30" s="119"/>
      <c r="HC30" s="119"/>
      <c r="HD30" s="119"/>
      <c r="HE30" s="119"/>
      <c r="HF30" s="119"/>
      <c r="HG30" s="119"/>
      <c r="HH30" s="119"/>
      <c r="HI30" s="119"/>
      <c r="HJ30" s="119"/>
      <c r="HK30" s="119"/>
      <c r="HL30" s="119"/>
      <c r="HM30" s="119"/>
      <c r="HN30" s="119"/>
      <c r="HO30" s="119"/>
      <c r="HP30" s="119"/>
      <c r="HQ30" s="119"/>
      <c r="HR30" s="119"/>
      <c r="HS30" s="119"/>
      <c r="HT30" s="119"/>
      <c r="HU30" s="119"/>
      <c r="HV30" s="119"/>
    </row>
    <row r="31" spans="1:257" s="129" customFormat="1" ht="14.25" x14ac:dyDescent="0.2">
      <c r="A31" s="173"/>
      <c r="B31" s="125">
        <v>23</v>
      </c>
      <c r="C31" s="125" t="s">
        <v>35</v>
      </c>
      <c r="D31" s="127">
        <v>0</v>
      </c>
      <c r="E31" s="127">
        <v>0</v>
      </c>
      <c r="F31" s="127">
        <v>0</v>
      </c>
      <c r="G31" s="127">
        <f t="shared" ref="G31:G48" si="20">+(F31-D31)</f>
        <v>0</v>
      </c>
      <c r="H31" s="128" t="str">
        <f t="shared" ref="H31:H48" si="21">IF(D31=0,"",(F31-D31)/D31*100)</f>
        <v/>
      </c>
      <c r="I31" s="127">
        <v>2</v>
      </c>
      <c r="J31" s="127">
        <v>4</v>
      </c>
      <c r="K31" s="127">
        <v>2</v>
      </c>
      <c r="L31" s="127">
        <f t="shared" ref="L31:L48" si="22">+(K31-I31)</f>
        <v>0</v>
      </c>
      <c r="M31" s="128">
        <f t="shared" ref="M31:M69" si="23">IF(I31=0,"",(K31-I31)/I31*100)</f>
        <v>0</v>
      </c>
      <c r="N31" s="127">
        <v>10</v>
      </c>
      <c r="O31" s="127">
        <v>8</v>
      </c>
      <c r="P31" s="127">
        <v>10</v>
      </c>
      <c r="Q31" s="127">
        <f t="shared" ref="Q31:Q48" si="24">+(P31-N31)</f>
        <v>0</v>
      </c>
      <c r="R31" s="128">
        <f t="shared" ref="R31:R48" si="25">IF(N31=0,"",(P31-N31)/N31*100)</f>
        <v>0</v>
      </c>
      <c r="S31" s="127">
        <v>12</v>
      </c>
      <c r="T31" s="127">
        <v>12</v>
      </c>
      <c r="U31" s="127">
        <v>12</v>
      </c>
      <c r="V31" s="127">
        <f t="shared" ref="V31:V48" si="26">+(U31-S31)</f>
        <v>0</v>
      </c>
      <c r="W31" s="128">
        <f t="shared" ref="W31:W48" si="27">IF(S31=0,"",(U31-S31)/S31*100)</f>
        <v>0</v>
      </c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119"/>
      <c r="AK31" s="119"/>
      <c r="AL31" s="119"/>
      <c r="AM31" s="119"/>
      <c r="AN31" s="119"/>
      <c r="AO31" s="119"/>
      <c r="AP31" s="119"/>
      <c r="AQ31" s="119"/>
      <c r="AR31" s="119"/>
      <c r="AS31" s="119"/>
      <c r="AT31" s="119"/>
      <c r="AU31" s="119"/>
      <c r="AV31" s="119"/>
      <c r="AW31" s="119"/>
      <c r="AX31" s="119"/>
      <c r="AY31" s="119"/>
      <c r="AZ31" s="119"/>
      <c r="BA31" s="119"/>
      <c r="BB31" s="119"/>
      <c r="BC31" s="119"/>
      <c r="BD31" s="119"/>
      <c r="BE31" s="119"/>
      <c r="BF31" s="119"/>
      <c r="BG31" s="119"/>
      <c r="BH31" s="119"/>
      <c r="BI31" s="119"/>
      <c r="BJ31" s="119"/>
      <c r="BK31" s="119"/>
      <c r="BL31" s="119"/>
      <c r="BM31" s="119"/>
      <c r="BN31" s="119"/>
      <c r="BO31" s="119"/>
      <c r="BP31" s="119"/>
      <c r="BQ31" s="119"/>
      <c r="BR31" s="119"/>
      <c r="BS31" s="119"/>
      <c r="BT31" s="119"/>
      <c r="BU31" s="119"/>
      <c r="BV31" s="119"/>
      <c r="BW31" s="119"/>
      <c r="BX31" s="119"/>
      <c r="BY31" s="119"/>
      <c r="BZ31" s="119"/>
      <c r="CA31" s="119"/>
      <c r="CB31" s="119"/>
      <c r="CC31" s="119"/>
      <c r="CD31" s="119"/>
      <c r="CE31" s="119"/>
      <c r="CF31" s="119"/>
      <c r="CG31" s="119"/>
      <c r="CH31" s="119"/>
      <c r="CI31" s="119"/>
      <c r="CJ31" s="119"/>
      <c r="CK31" s="119"/>
      <c r="CL31" s="119"/>
      <c r="CM31" s="119"/>
      <c r="CN31" s="119"/>
      <c r="CO31" s="119"/>
      <c r="CP31" s="119"/>
      <c r="CQ31" s="119"/>
      <c r="CR31" s="119"/>
      <c r="CS31" s="119"/>
      <c r="CT31" s="119"/>
      <c r="CU31" s="119"/>
      <c r="CV31" s="119"/>
      <c r="CW31" s="119"/>
      <c r="CX31" s="119"/>
      <c r="CY31" s="119"/>
      <c r="CZ31" s="119"/>
      <c r="DA31" s="119"/>
      <c r="DB31" s="119"/>
      <c r="DC31" s="119"/>
      <c r="DD31" s="119"/>
      <c r="DE31" s="119"/>
      <c r="DF31" s="119"/>
      <c r="DG31" s="119"/>
      <c r="DH31" s="119"/>
      <c r="DI31" s="119"/>
      <c r="DJ31" s="119"/>
      <c r="DK31" s="119"/>
      <c r="DL31" s="119"/>
      <c r="DM31" s="119"/>
      <c r="DN31" s="119"/>
      <c r="DO31" s="119"/>
      <c r="DP31" s="119"/>
      <c r="DQ31" s="119"/>
      <c r="DR31" s="119"/>
      <c r="DS31" s="119"/>
      <c r="DT31" s="119"/>
      <c r="DU31" s="119"/>
      <c r="DV31" s="119"/>
      <c r="DW31" s="119"/>
      <c r="DX31" s="119"/>
      <c r="DY31" s="119"/>
      <c r="DZ31" s="119"/>
      <c r="EA31" s="119"/>
      <c r="EB31" s="119"/>
      <c r="EC31" s="119"/>
      <c r="ED31" s="119"/>
      <c r="EE31" s="119"/>
      <c r="EF31" s="119"/>
      <c r="EG31" s="119"/>
      <c r="EH31" s="119"/>
      <c r="EI31" s="119"/>
      <c r="EJ31" s="119"/>
      <c r="EK31" s="119"/>
      <c r="EL31" s="119"/>
      <c r="EM31" s="119"/>
      <c r="EN31" s="119"/>
      <c r="EO31" s="119"/>
      <c r="EP31" s="119"/>
      <c r="EQ31" s="119"/>
      <c r="ER31" s="119"/>
      <c r="ES31" s="119"/>
      <c r="ET31" s="119"/>
      <c r="EU31" s="119"/>
      <c r="EV31" s="119"/>
      <c r="EW31" s="119"/>
      <c r="EX31" s="119"/>
      <c r="EY31" s="119"/>
      <c r="EZ31" s="119"/>
      <c r="FA31" s="119"/>
      <c r="FB31" s="119"/>
      <c r="FC31" s="119"/>
      <c r="FD31" s="119"/>
      <c r="FE31" s="119"/>
      <c r="FF31" s="119"/>
      <c r="FG31" s="119"/>
      <c r="FH31" s="119"/>
      <c r="FI31" s="119"/>
      <c r="FJ31" s="119"/>
      <c r="FK31" s="119"/>
      <c r="FL31" s="119"/>
      <c r="FM31" s="119"/>
      <c r="FN31" s="119"/>
      <c r="FO31" s="119"/>
      <c r="FP31" s="119"/>
      <c r="FQ31" s="119"/>
      <c r="FR31" s="119"/>
      <c r="FS31" s="119"/>
      <c r="FT31" s="119"/>
      <c r="FU31" s="119"/>
      <c r="FV31" s="119"/>
      <c r="FW31" s="119"/>
      <c r="FX31" s="119"/>
      <c r="FY31" s="119"/>
      <c r="FZ31" s="119"/>
      <c r="GA31" s="119"/>
      <c r="GB31" s="119"/>
      <c r="GC31" s="119"/>
      <c r="GD31" s="119"/>
      <c r="GE31" s="119"/>
      <c r="GF31" s="119"/>
      <c r="GG31" s="119"/>
      <c r="GH31" s="119"/>
      <c r="GI31" s="119"/>
      <c r="GJ31" s="119"/>
      <c r="GK31" s="119"/>
      <c r="GL31" s="119"/>
      <c r="GM31" s="119"/>
      <c r="GN31" s="119"/>
      <c r="GO31" s="119"/>
      <c r="GP31" s="119"/>
      <c r="GQ31" s="119"/>
      <c r="GR31" s="119"/>
      <c r="GS31" s="119"/>
      <c r="GT31" s="119"/>
      <c r="GU31" s="119"/>
      <c r="GV31" s="119"/>
      <c r="GW31" s="119"/>
      <c r="GX31" s="119"/>
      <c r="GY31" s="119"/>
      <c r="GZ31" s="119"/>
      <c r="HA31" s="119"/>
      <c r="HB31" s="119"/>
      <c r="HC31" s="119"/>
      <c r="HD31" s="119"/>
      <c r="HE31" s="119"/>
      <c r="HF31" s="119"/>
      <c r="HG31" s="119"/>
      <c r="HH31" s="119"/>
      <c r="HI31" s="119"/>
      <c r="HJ31" s="119"/>
      <c r="HK31" s="119"/>
      <c r="HL31" s="119"/>
      <c r="HM31" s="119"/>
      <c r="HN31" s="119"/>
      <c r="HO31" s="119"/>
      <c r="HP31" s="119"/>
      <c r="HQ31" s="119"/>
      <c r="HR31" s="119"/>
      <c r="HS31" s="119"/>
      <c r="HT31" s="119"/>
      <c r="HU31" s="119"/>
      <c r="HV31" s="119"/>
    </row>
    <row r="32" spans="1:257" s="129" customFormat="1" ht="14.25" x14ac:dyDescent="0.2">
      <c r="A32" s="173"/>
      <c r="B32" s="125">
        <v>24</v>
      </c>
      <c r="C32" s="125" t="s">
        <v>36</v>
      </c>
      <c r="D32" s="126">
        <v>0</v>
      </c>
      <c r="E32" s="126">
        <v>0</v>
      </c>
      <c r="F32" s="126">
        <v>0</v>
      </c>
      <c r="G32" s="127">
        <f t="shared" si="20"/>
        <v>0</v>
      </c>
      <c r="H32" s="128" t="str">
        <f t="shared" si="21"/>
        <v/>
      </c>
      <c r="I32" s="126">
        <v>0</v>
      </c>
      <c r="J32" s="126">
        <v>0</v>
      </c>
      <c r="K32" s="126">
        <v>0</v>
      </c>
      <c r="L32" s="127">
        <f t="shared" si="22"/>
        <v>0</v>
      </c>
      <c r="M32" s="128" t="str">
        <f t="shared" si="23"/>
        <v/>
      </c>
      <c r="N32" s="126">
        <v>3</v>
      </c>
      <c r="O32" s="126">
        <v>3</v>
      </c>
      <c r="P32" s="126">
        <v>3</v>
      </c>
      <c r="Q32" s="127">
        <f t="shared" si="24"/>
        <v>0</v>
      </c>
      <c r="R32" s="128">
        <f t="shared" si="25"/>
        <v>0</v>
      </c>
      <c r="S32" s="126">
        <v>3</v>
      </c>
      <c r="T32" s="126">
        <v>3</v>
      </c>
      <c r="U32" s="126">
        <v>3</v>
      </c>
      <c r="V32" s="127">
        <f t="shared" si="26"/>
        <v>0</v>
      </c>
      <c r="W32" s="128">
        <f t="shared" si="27"/>
        <v>0</v>
      </c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119"/>
      <c r="AI32" s="119"/>
      <c r="AJ32" s="119"/>
      <c r="AK32" s="119"/>
      <c r="AL32" s="119"/>
      <c r="AM32" s="119"/>
      <c r="AN32" s="119"/>
      <c r="AO32" s="119"/>
      <c r="AP32" s="119"/>
      <c r="AQ32" s="119"/>
      <c r="AR32" s="119"/>
      <c r="AS32" s="119"/>
      <c r="AT32" s="119"/>
      <c r="AU32" s="119"/>
      <c r="AV32" s="119"/>
      <c r="AW32" s="119"/>
      <c r="AX32" s="119"/>
      <c r="AY32" s="119"/>
      <c r="AZ32" s="119"/>
      <c r="BA32" s="119"/>
      <c r="BB32" s="119"/>
      <c r="BC32" s="119"/>
      <c r="BD32" s="119"/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O32" s="119"/>
      <c r="BP32" s="119"/>
      <c r="BQ32" s="119"/>
      <c r="BR32" s="119"/>
      <c r="BS32" s="119"/>
      <c r="BT32" s="119"/>
      <c r="BU32" s="119"/>
      <c r="BV32" s="119"/>
      <c r="BW32" s="119"/>
      <c r="BX32" s="119"/>
      <c r="BY32" s="119"/>
      <c r="BZ32" s="119"/>
      <c r="CA32" s="119"/>
      <c r="CB32" s="119"/>
      <c r="CC32" s="119"/>
      <c r="CD32" s="119"/>
      <c r="CE32" s="119"/>
      <c r="CF32" s="119"/>
      <c r="CG32" s="119"/>
      <c r="CH32" s="119"/>
      <c r="CI32" s="119"/>
      <c r="CJ32" s="119"/>
      <c r="CK32" s="119"/>
      <c r="CL32" s="119"/>
      <c r="CM32" s="119"/>
      <c r="CN32" s="119"/>
      <c r="CO32" s="119"/>
      <c r="CP32" s="119"/>
      <c r="CQ32" s="119"/>
      <c r="CR32" s="119"/>
      <c r="CS32" s="119"/>
      <c r="CT32" s="119"/>
      <c r="CU32" s="119"/>
      <c r="CV32" s="119"/>
      <c r="CW32" s="119"/>
      <c r="CX32" s="119"/>
      <c r="CY32" s="119"/>
      <c r="CZ32" s="119"/>
      <c r="DA32" s="119"/>
      <c r="DB32" s="119"/>
      <c r="DC32" s="119"/>
      <c r="DD32" s="119"/>
      <c r="DE32" s="119"/>
      <c r="DF32" s="119"/>
      <c r="DG32" s="119"/>
      <c r="DH32" s="119"/>
      <c r="DI32" s="119"/>
      <c r="DJ32" s="119"/>
      <c r="DK32" s="119"/>
      <c r="DL32" s="119"/>
      <c r="DM32" s="119"/>
      <c r="DN32" s="119"/>
      <c r="DO32" s="119"/>
      <c r="DP32" s="119"/>
      <c r="DQ32" s="119"/>
      <c r="DR32" s="119"/>
      <c r="DS32" s="119"/>
      <c r="DT32" s="119"/>
      <c r="DU32" s="119"/>
      <c r="DV32" s="119"/>
      <c r="DW32" s="119"/>
      <c r="DX32" s="119"/>
      <c r="DY32" s="119"/>
      <c r="DZ32" s="119"/>
      <c r="EA32" s="119"/>
      <c r="EB32" s="119"/>
      <c r="EC32" s="119"/>
      <c r="ED32" s="119"/>
      <c r="EE32" s="119"/>
      <c r="EF32" s="119"/>
      <c r="EG32" s="119"/>
      <c r="EH32" s="119"/>
      <c r="EI32" s="119"/>
      <c r="EJ32" s="119"/>
      <c r="EK32" s="119"/>
      <c r="EL32" s="119"/>
      <c r="EM32" s="119"/>
      <c r="EN32" s="119"/>
      <c r="EO32" s="119"/>
      <c r="EP32" s="119"/>
      <c r="EQ32" s="119"/>
      <c r="ER32" s="119"/>
      <c r="ES32" s="119"/>
      <c r="ET32" s="119"/>
      <c r="EU32" s="119"/>
      <c r="EV32" s="119"/>
      <c r="EW32" s="119"/>
      <c r="EX32" s="119"/>
      <c r="EY32" s="119"/>
      <c r="EZ32" s="119"/>
      <c r="FA32" s="119"/>
      <c r="FB32" s="119"/>
      <c r="FC32" s="119"/>
      <c r="FD32" s="119"/>
      <c r="FE32" s="119"/>
      <c r="FF32" s="119"/>
      <c r="FG32" s="119"/>
      <c r="FH32" s="119"/>
      <c r="FI32" s="119"/>
      <c r="FJ32" s="119"/>
      <c r="FK32" s="119"/>
      <c r="FL32" s="119"/>
      <c r="FM32" s="119"/>
      <c r="FN32" s="119"/>
      <c r="FO32" s="119"/>
      <c r="FP32" s="119"/>
      <c r="FQ32" s="119"/>
      <c r="FR32" s="119"/>
      <c r="FS32" s="119"/>
      <c r="FT32" s="119"/>
      <c r="FU32" s="119"/>
      <c r="FV32" s="119"/>
      <c r="FW32" s="119"/>
      <c r="FX32" s="119"/>
      <c r="FY32" s="119"/>
      <c r="FZ32" s="119"/>
      <c r="GA32" s="119"/>
      <c r="GB32" s="119"/>
      <c r="GC32" s="119"/>
      <c r="GD32" s="119"/>
      <c r="GE32" s="119"/>
      <c r="GF32" s="119"/>
      <c r="GG32" s="119"/>
      <c r="GH32" s="119"/>
      <c r="GI32" s="119"/>
      <c r="GJ32" s="119"/>
      <c r="GK32" s="119"/>
      <c r="GL32" s="119"/>
      <c r="GM32" s="119"/>
      <c r="GN32" s="119"/>
      <c r="GO32" s="119"/>
      <c r="GP32" s="119"/>
      <c r="GQ32" s="119"/>
      <c r="GR32" s="119"/>
      <c r="GS32" s="119"/>
      <c r="GT32" s="119"/>
      <c r="GU32" s="119"/>
      <c r="GV32" s="119"/>
      <c r="GW32" s="119"/>
      <c r="GX32" s="119"/>
      <c r="GY32" s="119"/>
      <c r="GZ32" s="119"/>
      <c r="HA32" s="119"/>
      <c r="HB32" s="119"/>
      <c r="HC32" s="119"/>
      <c r="HD32" s="119"/>
      <c r="HE32" s="119"/>
      <c r="HF32" s="119"/>
      <c r="HG32" s="119"/>
      <c r="HH32" s="119"/>
      <c r="HI32" s="119"/>
      <c r="HJ32" s="119"/>
      <c r="HK32" s="119"/>
      <c r="HL32" s="119"/>
      <c r="HM32" s="119"/>
      <c r="HN32" s="119"/>
      <c r="HO32" s="119"/>
      <c r="HP32" s="119"/>
      <c r="HQ32" s="119"/>
      <c r="HR32" s="119"/>
      <c r="HS32" s="119"/>
      <c r="HT32" s="119"/>
      <c r="HU32" s="119"/>
      <c r="HV32" s="119"/>
    </row>
    <row r="33" spans="1:230" s="129" customFormat="1" ht="14.25" x14ac:dyDescent="0.2">
      <c r="A33" s="173"/>
      <c r="B33" s="125">
        <v>25</v>
      </c>
      <c r="C33" s="125" t="s">
        <v>37</v>
      </c>
      <c r="D33" s="126">
        <v>5</v>
      </c>
      <c r="E33" s="126">
        <v>5</v>
      </c>
      <c r="F33" s="126">
        <v>5</v>
      </c>
      <c r="G33" s="127">
        <f t="shared" si="20"/>
        <v>0</v>
      </c>
      <c r="H33" s="128">
        <f t="shared" si="21"/>
        <v>0</v>
      </c>
      <c r="I33" s="126">
        <v>5</v>
      </c>
      <c r="J33" s="126">
        <v>5</v>
      </c>
      <c r="K33" s="126">
        <v>5</v>
      </c>
      <c r="L33" s="127">
        <f t="shared" si="22"/>
        <v>0</v>
      </c>
      <c r="M33" s="128">
        <f t="shared" si="23"/>
        <v>0</v>
      </c>
      <c r="N33" s="126">
        <v>1</v>
      </c>
      <c r="O33" s="126">
        <v>1</v>
      </c>
      <c r="P33" s="126">
        <v>1</v>
      </c>
      <c r="Q33" s="127">
        <f t="shared" si="24"/>
        <v>0</v>
      </c>
      <c r="R33" s="128">
        <f t="shared" si="25"/>
        <v>0</v>
      </c>
      <c r="S33" s="126">
        <v>11</v>
      </c>
      <c r="T33" s="126">
        <v>11</v>
      </c>
      <c r="U33" s="126">
        <v>11</v>
      </c>
      <c r="V33" s="127">
        <f t="shared" si="26"/>
        <v>0</v>
      </c>
      <c r="W33" s="128">
        <f t="shared" si="27"/>
        <v>0</v>
      </c>
      <c r="X33" s="119"/>
      <c r="Y33" s="119"/>
      <c r="Z33" s="119"/>
      <c r="AA33" s="119"/>
      <c r="AB33" s="119"/>
      <c r="AC33" s="119"/>
      <c r="AD33" s="119"/>
      <c r="AE33" s="119"/>
      <c r="AF33" s="119"/>
      <c r="AG33" s="119"/>
      <c r="AH33" s="119"/>
      <c r="AI33" s="119"/>
      <c r="AJ33" s="119"/>
      <c r="AK33" s="119"/>
      <c r="AL33" s="119"/>
      <c r="AM33" s="119"/>
      <c r="AN33" s="119"/>
      <c r="AO33" s="119"/>
      <c r="AP33" s="119"/>
      <c r="AQ33" s="119"/>
      <c r="AR33" s="119"/>
      <c r="AS33" s="119"/>
      <c r="AT33" s="119"/>
      <c r="AU33" s="119"/>
      <c r="AV33" s="119"/>
      <c r="AW33" s="119"/>
      <c r="AX33" s="119"/>
      <c r="AY33" s="119"/>
      <c r="AZ33" s="119"/>
      <c r="BA33" s="119"/>
      <c r="BB33" s="119"/>
      <c r="BC33" s="119"/>
      <c r="BD33" s="119"/>
      <c r="BE33" s="119"/>
      <c r="BF33" s="119"/>
      <c r="BG33" s="119"/>
      <c r="BH33" s="119"/>
      <c r="BI33" s="119"/>
      <c r="BJ33" s="119"/>
      <c r="BK33" s="119"/>
      <c r="BL33" s="119"/>
      <c r="BM33" s="119"/>
      <c r="BN33" s="119"/>
      <c r="BO33" s="119"/>
      <c r="BP33" s="119"/>
      <c r="BQ33" s="119"/>
      <c r="BR33" s="119"/>
      <c r="BS33" s="119"/>
      <c r="BT33" s="119"/>
      <c r="BU33" s="119"/>
      <c r="BV33" s="119"/>
      <c r="BW33" s="119"/>
      <c r="BX33" s="119"/>
      <c r="BY33" s="119"/>
      <c r="BZ33" s="119"/>
      <c r="CA33" s="119"/>
      <c r="CB33" s="119"/>
      <c r="CC33" s="119"/>
      <c r="CD33" s="119"/>
      <c r="CE33" s="119"/>
      <c r="CF33" s="119"/>
      <c r="CG33" s="119"/>
      <c r="CH33" s="119"/>
      <c r="CI33" s="119"/>
      <c r="CJ33" s="119"/>
      <c r="CK33" s="119"/>
      <c r="CL33" s="119"/>
      <c r="CM33" s="119"/>
      <c r="CN33" s="119"/>
      <c r="CO33" s="119"/>
      <c r="CP33" s="119"/>
      <c r="CQ33" s="119"/>
      <c r="CR33" s="119"/>
      <c r="CS33" s="119"/>
      <c r="CT33" s="119"/>
      <c r="CU33" s="119"/>
      <c r="CV33" s="119"/>
      <c r="CW33" s="119"/>
      <c r="CX33" s="119"/>
      <c r="CY33" s="119"/>
      <c r="CZ33" s="119"/>
      <c r="DA33" s="119"/>
      <c r="DB33" s="119"/>
      <c r="DC33" s="119"/>
      <c r="DD33" s="119"/>
      <c r="DE33" s="119"/>
      <c r="DF33" s="119"/>
      <c r="DG33" s="119"/>
      <c r="DH33" s="119"/>
      <c r="DI33" s="119"/>
      <c r="DJ33" s="119"/>
      <c r="DK33" s="119"/>
      <c r="DL33" s="119"/>
      <c r="DM33" s="119"/>
      <c r="DN33" s="119"/>
      <c r="DO33" s="119"/>
      <c r="DP33" s="119"/>
      <c r="DQ33" s="119"/>
      <c r="DR33" s="119"/>
      <c r="DS33" s="119"/>
      <c r="DT33" s="119"/>
      <c r="DU33" s="119"/>
      <c r="DV33" s="119"/>
      <c r="DW33" s="119"/>
      <c r="DX33" s="119"/>
      <c r="DY33" s="119"/>
      <c r="DZ33" s="119"/>
      <c r="EA33" s="119"/>
      <c r="EB33" s="119"/>
      <c r="EC33" s="119"/>
      <c r="ED33" s="119"/>
      <c r="EE33" s="119"/>
      <c r="EF33" s="119"/>
      <c r="EG33" s="119"/>
      <c r="EH33" s="119"/>
      <c r="EI33" s="119"/>
      <c r="EJ33" s="119"/>
      <c r="EK33" s="119"/>
      <c r="EL33" s="119"/>
      <c r="EM33" s="119"/>
      <c r="EN33" s="119"/>
      <c r="EO33" s="119"/>
      <c r="EP33" s="119"/>
      <c r="EQ33" s="119"/>
      <c r="ER33" s="119"/>
      <c r="ES33" s="119"/>
      <c r="ET33" s="119"/>
      <c r="EU33" s="119"/>
      <c r="EV33" s="119"/>
      <c r="EW33" s="119"/>
      <c r="EX33" s="119"/>
      <c r="EY33" s="119"/>
      <c r="EZ33" s="119"/>
      <c r="FA33" s="119"/>
      <c r="FB33" s="119"/>
      <c r="FC33" s="119"/>
      <c r="FD33" s="119"/>
      <c r="FE33" s="119"/>
      <c r="FF33" s="119"/>
      <c r="FG33" s="119"/>
      <c r="FH33" s="119"/>
      <c r="FI33" s="119"/>
      <c r="FJ33" s="119"/>
      <c r="FK33" s="119"/>
      <c r="FL33" s="119"/>
      <c r="FM33" s="119"/>
      <c r="FN33" s="119"/>
      <c r="FO33" s="119"/>
      <c r="FP33" s="119"/>
      <c r="FQ33" s="119"/>
      <c r="FR33" s="119"/>
      <c r="FS33" s="119"/>
      <c r="FT33" s="119"/>
      <c r="FU33" s="119"/>
      <c r="FV33" s="119"/>
      <c r="FW33" s="119"/>
      <c r="FX33" s="119"/>
      <c r="FY33" s="119"/>
      <c r="FZ33" s="119"/>
      <c r="GA33" s="119"/>
      <c r="GB33" s="119"/>
      <c r="GC33" s="119"/>
      <c r="GD33" s="119"/>
      <c r="GE33" s="119"/>
      <c r="GF33" s="119"/>
      <c r="GG33" s="119"/>
      <c r="GH33" s="119"/>
      <c r="GI33" s="119"/>
      <c r="GJ33" s="119"/>
      <c r="GK33" s="119"/>
      <c r="GL33" s="119"/>
      <c r="GM33" s="119"/>
      <c r="GN33" s="119"/>
      <c r="GO33" s="119"/>
      <c r="GP33" s="119"/>
      <c r="GQ33" s="119"/>
      <c r="GR33" s="119"/>
      <c r="GS33" s="119"/>
      <c r="GT33" s="119"/>
      <c r="GU33" s="119"/>
      <c r="GV33" s="119"/>
      <c r="GW33" s="119"/>
      <c r="GX33" s="119"/>
      <c r="GY33" s="119"/>
      <c r="GZ33" s="119"/>
      <c r="HA33" s="119"/>
      <c r="HB33" s="119"/>
      <c r="HC33" s="119"/>
      <c r="HD33" s="119"/>
      <c r="HE33" s="119"/>
      <c r="HF33" s="119"/>
      <c r="HG33" s="119"/>
      <c r="HH33" s="119"/>
      <c r="HI33" s="119"/>
      <c r="HJ33" s="119"/>
      <c r="HK33" s="119"/>
      <c r="HL33" s="119"/>
      <c r="HM33" s="119"/>
      <c r="HN33" s="119"/>
      <c r="HO33" s="119"/>
      <c r="HP33" s="119"/>
      <c r="HQ33" s="119"/>
      <c r="HR33" s="119"/>
      <c r="HS33" s="119"/>
      <c r="HT33" s="119"/>
      <c r="HU33" s="119"/>
      <c r="HV33" s="119"/>
    </row>
    <row r="34" spans="1:230" s="129" customFormat="1" ht="14.25" x14ac:dyDescent="0.2">
      <c r="A34" s="173"/>
      <c r="B34" s="125">
        <v>26</v>
      </c>
      <c r="C34" s="125" t="s">
        <v>38</v>
      </c>
      <c r="D34" s="126">
        <v>0</v>
      </c>
      <c r="E34" s="126">
        <v>0</v>
      </c>
      <c r="F34" s="126">
        <v>0</v>
      </c>
      <c r="G34" s="127">
        <f t="shared" si="20"/>
        <v>0</v>
      </c>
      <c r="H34" s="128" t="str">
        <f t="shared" si="21"/>
        <v/>
      </c>
      <c r="I34" s="126">
        <v>0</v>
      </c>
      <c r="J34" s="126">
        <v>0</v>
      </c>
      <c r="K34" s="126">
        <v>0</v>
      </c>
      <c r="L34" s="127">
        <f t="shared" si="22"/>
        <v>0</v>
      </c>
      <c r="M34" s="128" t="str">
        <f t="shared" si="23"/>
        <v/>
      </c>
      <c r="N34" s="126">
        <v>3</v>
      </c>
      <c r="O34" s="126">
        <v>3</v>
      </c>
      <c r="P34" s="126">
        <v>3</v>
      </c>
      <c r="Q34" s="127">
        <f t="shared" si="24"/>
        <v>0</v>
      </c>
      <c r="R34" s="128">
        <f t="shared" si="25"/>
        <v>0</v>
      </c>
      <c r="S34" s="126">
        <v>3</v>
      </c>
      <c r="T34" s="126">
        <v>3</v>
      </c>
      <c r="U34" s="126">
        <v>3</v>
      </c>
      <c r="V34" s="127">
        <f t="shared" si="26"/>
        <v>0</v>
      </c>
      <c r="W34" s="128">
        <f t="shared" si="27"/>
        <v>0</v>
      </c>
      <c r="X34" s="119"/>
      <c r="Y34" s="119"/>
      <c r="Z34" s="119"/>
      <c r="AA34" s="119"/>
      <c r="AB34" s="119"/>
      <c r="AC34" s="119"/>
      <c r="AD34" s="119"/>
      <c r="AE34" s="119"/>
      <c r="AF34" s="119"/>
      <c r="AG34" s="119"/>
      <c r="AH34" s="119"/>
      <c r="AI34" s="119"/>
      <c r="AJ34" s="119"/>
      <c r="AK34" s="119"/>
      <c r="AL34" s="119"/>
      <c r="AM34" s="119"/>
      <c r="AN34" s="119"/>
      <c r="AO34" s="119"/>
      <c r="AP34" s="119"/>
      <c r="AQ34" s="119"/>
      <c r="AR34" s="119"/>
      <c r="AS34" s="119"/>
      <c r="AT34" s="119"/>
      <c r="AU34" s="119"/>
      <c r="AV34" s="119"/>
      <c r="AW34" s="119"/>
      <c r="AX34" s="119"/>
      <c r="AY34" s="119"/>
      <c r="AZ34" s="119"/>
      <c r="BA34" s="119"/>
      <c r="BB34" s="119"/>
      <c r="BC34" s="119"/>
      <c r="BD34" s="119"/>
      <c r="BE34" s="119"/>
      <c r="BF34" s="119"/>
      <c r="BG34" s="119"/>
      <c r="BH34" s="119"/>
      <c r="BI34" s="119"/>
      <c r="BJ34" s="119"/>
      <c r="BK34" s="119"/>
      <c r="BL34" s="119"/>
      <c r="BM34" s="119"/>
      <c r="BN34" s="119"/>
      <c r="BO34" s="119"/>
      <c r="BP34" s="119"/>
      <c r="BQ34" s="119"/>
      <c r="BR34" s="119"/>
      <c r="BS34" s="119"/>
      <c r="BT34" s="119"/>
      <c r="BU34" s="119"/>
      <c r="BV34" s="119"/>
      <c r="BW34" s="119"/>
      <c r="BX34" s="119"/>
      <c r="BY34" s="119"/>
      <c r="BZ34" s="119"/>
      <c r="CA34" s="119"/>
      <c r="CB34" s="119"/>
      <c r="CC34" s="119"/>
      <c r="CD34" s="119"/>
      <c r="CE34" s="119"/>
      <c r="CF34" s="119"/>
      <c r="CG34" s="119"/>
      <c r="CH34" s="119"/>
      <c r="CI34" s="119"/>
      <c r="CJ34" s="119"/>
      <c r="CK34" s="119"/>
      <c r="CL34" s="119"/>
      <c r="CM34" s="119"/>
      <c r="CN34" s="119"/>
      <c r="CO34" s="119"/>
      <c r="CP34" s="119"/>
      <c r="CQ34" s="119"/>
      <c r="CR34" s="119"/>
      <c r="CS34" s="119"/>
      <c r="CT34" s="119"/>
      <c r="CU34" s="119"/>
      <c r="CV34" s="119"/>
      <c r="CW34" s="119"/>
      <c r="CX34" s="119"/>
      <c r="CY34" s="119"/>
      <c r="CZ34" s="119"/>
      <c r="DA34" s="119"/>
      <c r="DB34" s="119"/>
      <c r="DC34" s="119"/>
      <c r="DD34" s="119"/>
      <c r="DE34" s="119"/>
      <c r="DF34" s="119"/>
      <c r="DG34" s="119"/>
      <c r="DH34" s="119"/>
      <c r="DI34" s="119"/>
      <c r="DJ34" s="119"/>
      <c r="DK34" s="119"/>
      <c r="DL34" s="119"/>
      <c r="DM34" s="119"/>
      <c r="DN34" s="119"/>
      <c r="DO34" s="119"/>
      <c r="DP34" s="119"/>
      <c r="DQ34" s="119"/>
      <c r="DR34" s="119"/>
      <c r="DS34" s="119"/>
      <c r="DT34" s="119"/>
      <c r="DU34" s="119"/>
      <c r="DV34" s="119"/>
      <c r="DW34" s="119"/>
      <c r="DX34" s="119"/>
      <c r="DY34" s="119"/>
      <c r="DZ34" s="119"/>
      <c r="EA34" s="119"/>
      <c r="EB34" s="119"/>
      <c r="EC34" s="119"/>
      <c r="ED34" s="119"/>
      <c r="EE34" s="119"/>
      <c r="EF34" s="119"/>
      <c r="EG34" s="119"/>
      <c r="EH34" s="119"/>
      <c r="EI34" s="119"/>
      <c r="EJ34" s="119"/>
      <c r="EK34" s="119"/>
      <c r="EL34" s="119"/>
      <c r="EM34" s="119"/>
      <c r="EN34" s="119"/>
      <c r="EO34" s="119"/>
      <c r="EP34" s="119"/>
      <c r="EQ34" s="119"/>
      <c r="ER34" s="119"/>
      <c r="ES34" s="119"/>
      <c r="ET34" s="119"/>
      <c r="EU34" s="119"/>
      <c r="EV34" s="119"/>
      <c r="EW34" s="119"/>
      <c r="EX34" s="119"/>
      <c r="EY34" s="119"/>
      <c r="EZ34" s="119"/>
      <c r="FA34" s="119"/>
      <c r="FB34" s="119"/>
      <c r="FC34" s="119"/>
      <c r="FD34" s="119"/>
      <c r="FE34" s="119"/>
      <c r="FF34" s="119"/>
      <c r="FG34" s="119"/>
      <c r="FH34" s="119"/>
      <c r="FI34" s="119"/>
      <c r="FJ34" s="119"/>
      <c r="FK34" s="119"/>
      <c r="FL34" s="119"/>
      <c r="FM34" s="119"/>
      <c r="FN34" s="119"/>
      <c r="FO34" s="119"/>
      <c r="FP34" s="119"/>
      <c r="FQ34" s="119"/>
      <c r="FR34" s="119"/>
      <c r="FS34" s="119"/>
      <c r="FT34" s="119"/>
      <c r="FU34" s="119"/>
      <c r="FV34" s="119"/>
      <c r="FW34" s="119"/>
      <c r="FX34" s="119"/>
      <c r="FY34" s="119"/>
      <c r="FZ34" s="119"/>
      <c r="GA34" s="119"/>
      <c r="GB34" s="119"/>
      <c r="GC34" s="119"/>
      <c r="GD34" s="119"/>
      <c r="GE34" s="119"/>
      <c r="GF34" s="119"/>
      <c r="GG34" s="119"/>
      <c r="GH34" s="119"/>
      <c r="GI34" s="119"/>
      <c r="GJ34" s="119"/>
      <c r="GK34" s="119"/>
      <c r="GL34" s="119"/>
      <c r="GM34" s="119"/>
      <c r="GN34" s="119"/>
      <c r="GO34" s="119"/>
      <c r="GP34" s="119"/>
      <c r="GQ34" s="119"/>
      <c r="GR34" s="119"/>
      <c r="GS34" s="119"/>
      <c r="GT34" s="119"/>
      <c r="GU34" s="119"/>
      <c r="GV34" s="119"/>
      <c r="GW34" s="119"/>
      <c r="GX34" s="119"/>
      <c r="GY34" s="119"/>
      <c r="GZ34" s="119"/>
      <c r="HA34" s="119"/>
      <c r="HB34" s="119"/>
      <c r="HC34" s="119"/>
      <c r="HD34" s="119"/>
      <c r="HE34" s="119"/>
      <c r="HF34" s="119"/>
      <c r="HG34" s="119"/>
      <c r="HH34" s="119"/>
      <c r="HI34" s="119"/>
      <c r="HJ34" s="119"/>
      <c r="HK34" s="119"/>
      <c r="HL34" s="119"/>
      <c r="HM34" s="119"/>
      <c r="HN34" s="119"/>
      <c r="HO34" s="119"/>
      <c r="HP34" s="119"/>
      <c r="HQ34" s="119"/>
      <c r="HR34" s="119"/>
      <c r="HS34" s="119"/>
      <c r="HT34" s="119"/>
      <c r="HU34" s="119"/>
      <c r="HV34" s="119"/>
    </row>
    <row r="35" spans="1:230" s="129" customFormat="1" ht="14.25" x14ac:dyDescent="0.2">
      <c r="A35" s="173"/>
      <c r="B35" s="125">
        <v>27</v>
      </c>
      <c r="C35" s="125" t="s">
        <v>39</v>
      </c>
      <c r="D35" s="126">
        <v>12</v>
      </c>
      <c r="E35" s="126">
        <v>11</v>
      </c>
      <c r="F35" s="126">
        <v>14</v>
      </c>
      <c r="G35" s="127">
        <f t="shared" si="20"/>
        <v>2</v>
      </c>
      <c r="H35" s="128">
        <f t="shared" si="21"/>
        <v>16.666666666666664</v>
      </c>
      <c r="I35" s="126">
        <v>34</v>
      </c>
      <c r="J35" s="126">
        <v>34</v>
      </c>
      <c r="K35" s="126">
        <v>39</v>
      </c>
      <c r="L35" s="127">
        <f t="shared" si="22"/>
        <v>5</v>
      </c>
      <c r="M35" s="128">
        <f t="shared" si="23"/>
        <v>14.705882352941178</v>
      </c>
      <c r="N35" s="126">
        <v>53</v>
      </c>
      <c r="O35" s="126">
        <v>51</v>
      </c>
      <c r="P35" s="126">
        <v>52</v>
      </c>
      <c r="Q35" s="127">
        <f t="shared" si="24"/>
        <v>-1</v>
      </c>
      <c r="R35" s="128">
        <f t="shared" si="25"/>
        <v>-1.8867924528301887</v>
      </c>
      <c r="S35" s="126">
        <v>99</v>
      </c>
      <c r="T35" s="126">
        <v>96</v>
      </c>
      <c r="U35" s="126">
        <v>105</v>
      </c>
      <c r="V35" s="127">
        <f t="shared" si="26"/>
        <v>6</v>
      </c>
      <c r="W35" s="128">
        <f t="shared" si="27"/>
        <v>6.0606060606060606</v>
      </c>
      <c r="X35" s="119"/>
      <c r="Y35" s="119"/>
      <c r="Z35" s="119"/>
      <c r="AA35" s="119"/>
      <c r="AB35" s="119"/>
      <c r="AC35" s="119"/>
      <c r="AD35" s="119"/>
      <c r="AE35" s="119"/>
      <c r="AF35" s="119"/>
      <c r="AG35" s="119"/>
      <c r="AH35" s="119"/>
      <c r="AI35" s="119"/>
      <c r="AJ35" s="119"/>
      <c r="AK35" s="119"/>
      <c r="AL35" s="119"/>
      <c r="AM35" s="119"/>
      <c r="AN35" s="119"/>
      <c r="AO35" s="119"/>
      <c r="AP35" s="119"/>
      <c r="AQ35" s="119"/>
      <c r="AR35" s="119"/>
      <c r="AS35" s="119"/>
      <c r="AT35" s="119"/>
      <c r="AU35" s="119"/>
      <c r="AV35" s="119"/>
      <c r="AW35" s="119"/>
      <c r="AX35" s="119"/>
      <c r="AY35" s="119"/>
      <c r="AZ35" s="119"/>
      <c r="BA35" s="119"/>
      <c r="BB35" s="119"/>
      <c r="BC35" s="119"/>
      <c r="BD35" s="119"/>
      <c r="BE35" s="119"/>
      <c r="BF35" s="119"/>
      <c r="BG35" s="119"/>
      <c r="BH35" s="119"/>
      <c r="BI35" s="119"/>
      <c r="BJ35" s="119"/>
      <c r="BK35" s="119"/>
      <c r="BL35" s="119"/>
      <c r="BM35" s="119"/>
      <c r="BN35" s="119"/>
      <c r="BO35" s="119"/>
      <c r="BP35" s="119"/>
      <c r="BQ35" s="119"/>
      <c r="BR35" s="119"/>
      <c r="BS35" s="119"/>
      <c r="BT35" s="119"/>
      <c r="BU35" s="119"/>
      <c r="BV35" s="119"/>
      <c r="BW35" s="119"/>
      <c r="BX35" s="119"/>
      <c r="BY35" s="119"/>
      <c r="BZ35" s="119"/>
      <c r="CA35" s="119"/>
      <c r="CB35" s="119"/>
      <c r="CC35" s="119"/>
      <c r="CD35" s="119"/>
      <c r="CE35" s="119"/>
      <c r="CF35" s="119"/>
      <c r="CG35" s="119"/>
      <c r="CH35" s="119"/>
      <c r="CI35" s="119"/>
      <c r="CJ35" s="119"/>
      <c r="CK35" s="119"/>
      <c r="CL35" s="119"/>
      <c r="CM35" s="119"/>
      <c r="CN35" s="119"/>
      <c r="CO35" s="119"/>
      <c r="CP35" s="119"/>
      <c r="CQ35" s="119"/>
      <c r="CR35" s="119"/>
      <c r="CS35" s="119"/>
      <c r="CT35" s="119"/>
      <c r="CU35" s="119"/>
      <c r="CV35" s="119"/>
      <c r="CW35" s="119"/>
      <c r="CX35" s="119"/>
      <c r="CY35" s="119"/>
      <c r="CZ35" s="119"/>
      <c r="DA35" s="119"/>
      <c r="DB35" s="119"/>
      <c r="DC35" s="119"/>
      <c r="DD35" s="119"/>
      <c r="DE35" s="119"/>
      <c r="DF35" s="119"/>
      <c r="DG35" s="119"/>
      <c r="DH35" s="119"/>
      <c r="DI35" s="119"/>
      <c r="DJ35" s="119"/>
      <c r="DK35" s="119"/>
      <c r="DL35" s="119"/>
      <c r="DM35" s="119"/>
      <c r="DN35" s="119"/>
      <c r="DO35" s="119"/>
      <c r="DP35" s="119"/>
      <c r="DQ35" s="119"/>
      <c r="DR35" s="119"/>
      <c r="DS35" s="119"/>
      <c r="DT35" s="119"/>
      <c r="DU35" s="119"/>
      <c r="DV35" s="119"/>
      <c r="DW35" s="119"/>
      <c r="DX35" s="119"/>
      <c r="DY35" s="119"/>
      <c r="DZ35" s="119"/>
      <c r="EA35" s="119"/>
      <c r="EB35" s="119"/>
      <c r="EC35" s="119"/>
      <c r="ED35" s="119"/>
      <c r="EE35" s="119"/>
      <c r="EF35" s="119"/>
      <c r="EG35" s="119"/>
      <c r="EH35" s="119"/>
      <c r="EI35" s="119"/>
      <c r="EJ35" s="119"/>
      <c r="EK35" s="119"/>
      <c r="EL35" s="119"/>
      <c r="EM35" s="119"/>
      <c r="EN35" s="119"/>
      <c r="EO35" s="119"/>
      <c r="EP35" s="119"/>
      <c r="EQ35" s="119"/>
      <c r="ER35" s="119"/>
      <c r="ES35" s="119"/>
      <c r="ET35" s="119"/>
      <c r="EU35" s="119"/>
      <c r="EV35" s="119"/>
      <c r="EW35" s="119"/>
      <c r="EX35" s="119"/>
      <c r="EY35" s="119"/>
      <c r="EZ35" s="119"/>
      <c r="FA35" s="119"/>
      <c r="FB35" s="119"/>
      <c r="FC35" s="119"/>
      <c r="FD35" s="119"/>
      <c r="FE35" s="119"/>
      <c r="FF35" s="119"/>
      <c r="FG35" s="119"/>
      <c r="FH35" s="119"/>
      <c r="FI35" s="119"/>
      <c r="FJ35" s="119"/>
      <c r="FK35" s="119"/>
      <c r="FL35" s="119"/>
      <c r="FM35" s="119"/>
      <c r="FN35" s="119"/>
      <c r="FO35" s="119"/>
      <c r="FP35" s="119"/>
      <c r="FQ35" s="119"/>
      <c r="FR35" s="119"/>
      <c r="FS35" s="119"/>
      <c r="FT35" s="119"/>
      <c r="FU35" s="119"/>
      <c r="FV35" s="119"/>
      <c r="FW35" s="119"/>
      <c r="FX35" s="119"/>
      <c r="FY35" s="119"/>
      <c r="FZ35" s="119"/>
      <c r="GA35" s="119"/>
      <c r="GB35" s="119"/>
      <c r="GC35" s="119"/>
      <c r="GD35" s="119"/>
      <c r="GE35" s="119"/>
      <c r="GF35" s="119"/>
      <c r="GG35" s="119"/>
      <c r="GH35" s="119"/>
      <c r="GI35" s="119"/>
      <c r="GJ35" s="119"/>
      <c r="GK35" s="119"/>
      <c r="GL35" s="119"/>
      <c r="GM35" s="119"/>
      <c r="GN35" s="119"/>
      <c r="GO35" s="119"/>
      <c r="GP35" s="119"/>
      <c r="GQ35" s="119"/>
      <c r="GR35" s="119"/>
      <c r="GS35" s="119"/>
      <c r="GT35" s="119"/>
      <c r="GU35" s="119"/>
      <c r="GV35" s="119"/>
      <c r="GW35" s="119"/>
      <c r="GX35" s="119"/>
      <c r="GY35" s="119"/>
      <c r="GZ35" s="119"/>
      <c r="HA35" s="119"/>
      <c r="HB35" s="119"/>
      <c r="HC35" s="119"/>
      <c r="HD35" s="119"/>
      <c r="HE35" s="119"/>
      <c r="HF35" s="119"/>
      <c r="HG35" s="119"/>
      <c r="HH35" s="119"/>
      <c r="HI35" s="119"/>
      <c r="HJ35" s="119"/>
      <c r="HK35" s="119"/>
      <c r="HL35" s="119"/>
      <c r="HM35" s="119"/>
      <c r="HN35" s="119"/>
      <c r="HO35" s="119"/>
      <c r="HP35" s="119"/>
      <c r="HQ35" s="119"/>
      <c r="HR35" s="119"/>
      <c r="HS35" s="119"/>
      <c r="HT35" s="119"/>
      <c r="HU35" s="119"/>
      <c r="HV35" s="119"/>
    </row>
    <row r="36" spans="1:230" s="129" customFormat="1" ht="14.25" x14ac:dyDescent="0.2">
      <c r="A36" s="173"/>
      <c r="B36" s="125">
        <v>28</v>
      </c>
      <c r="C36" s="125" t="s">
        <v>40</v>
      </c>
      <c r="D36" s="126">
        <v>20</v>
      </c>
      <c r="E36" s="126">
        <v>18</v>
      </c>
      <c r="F36" s="126">
        <v>19</v>
      </c>
      <c r="G36" s="127">
        <f t="shared" si="20"/>
        <v>-1</v>
      </c>
      <c r="H36" s="128">
        <f t="shared" si="21"/>
        <v>-5</v>
      </c>
      <c r="I36" s="126">
        <v>28</v>
      </c>
      <c r="J36" s="126">
        <v>27</v>
      </c>
      <c r="K36" s="126">
        <v>28</v>
      </c>
      <c r="L36" s="127">
        <f t="shared" si="22"/>
        <v>0</v>
      </c>
      <c r="M36" s="128">
        <f t="shared" si="23"/>
        <v>0</v>
      </c>
      <c r="N36" s="126">
        <v>77</v>
      </c>
      <c r="O36" s="126">
        <v>76</v>
      </c>
      <c r="P36" s="126">
        <v>69</v>
      </c>
      <c r="Q36" s="127">
        <f t="shared" si="24"/>
        <v>-8</v>
      </c>
      <c r="R36" s="128">
        <f t="shared" si="25"/>
        <v>-10.38961038961039</v>
      </c>
      <c r="S36" s="126">
        <v>125</v>
      </c>
      <c r="T36" s="126">
        <v>121</v>
      </c>
      <c r="U36" s="126">
        <v>116</v>
      </c>
      <c r="V36" s="127">
        <f t="shared" si="26"/>
        <v>-9</v>
      </c>
      <c r="W36" s="128">
        <f t="shared" si="27"/>
        <v>-7.1999999999999993</v>
      </c>
      <c r="X36" s="119"/>
      <c r="Y36" s="119"/>
      <c r="Z36" s="119"/>
      <c r="AA36" s="119"/>
      <c r="AB36" s="119"/>
      <c r="AC36" s="119"/>
      <c r="AD36" s="119"/>
      <c r="AE36" s="119"/>
      <c r="AF36" s="119"/>
      <c r="AG36" s="119"/>
      <c r="AH36" s="119"/>
      <c r="AI36" s="119"/>
      <c r="AJ36" s="119"/>
      <c r="AK36" s="119"/>
      <c r="AL36" s="119"/>
      <c r="AM36" s="119"/>
      <c r="AN36" s="119"/>
      <c r="AO36" s="119"/>
      <c r="AP36" s="119"/>
      <c r="AQ36" s="119"/>
      <c r="AR36" s="119"/>
      <c r="AS36" s="119"/>
      <c r="AT36" s="119"/>
      <c r="AU36" s="119"/>
      <c r="AV36" s="119"/>
      <c r="AW36" s="119"/>
      <c r="AX36" s="119"/>
      <c r="AY36" s="119"/>
      <c r="AZ36" s="119"/>
      <c r="BA36" s="119"/>
      <c r="BB36" s="119"/>
      <c r="BC36" s="119"/>
      <c r="BD36" s="119"/>
      <c r="BE36" s="119"/>
      <c r="BF36" s="119"/>
      <c r="BG36" s="119"/>
      <c r="BH36" s="119"/>
      <c r="BI36" s="119"/>
      <c r="BJ36" s="119"/>
      <c r="BK36" s="119"/>
      <c r="BL36" s="119"/>
      <c r="BM36" s="119"/>
      <c r="BN36" s="119"/>
      <c r="BO36" s="119"/>
      <c r="BP36" s="119"/>
      <c r="BQ36" s="119"/>
      <c r="BR36" s="119"/>
      <c r="BS36" s="119"/>
      <c r="BT36" s="119"/>
      <c r="BU36" s="119"/>
      <c r="BV36" s="119"/>
      <c r="BW36" s="119"/>
      <c r="BX36" s="119"/>
      <c r="BY36" s="119"/>
      <c r="BZ36" s="119"/>
      <c r="CA36" s="119"/>
      <c r="CB36" s="119"/>
      <c r="CC36" s="119"/>
      <c r="CD36" s="119"/>
      <c r="CE36" s="119"/>
      <c r="CF36" s="119"/>
      <c r="CG36" s="119"/>
      <c r="CH36" s="119"/>
      <c r="CI36" s="119"/>
      <c r="CJ36" s="119"/>
      <c r="CK36" s="119"/>
      <c r="CL36" s="119"/>
      <c r="CM36" s="119"/>
      <c r="CN36" s="119"/>
      <c r="CO36" s="119"/>
      <c r="CP36" s="119"/>
      <c r="CQ36" s="119"/>
      <c r="CR36" s="119"/>
      <c r="CS36" s="119"/>
      <c r="CT36" s="119"/>
      <c r="CU36" s="119"/>
      <c r="CV36" s="119"/>
      <c r="CW36" s="119"/>
      <c r="CX36" s="119"/>
      <c r="CY36" s="119"/>
      <c r="CZ36" s="119"/>
      <c r="DA36" s="119"/>
      <c r="DB36" s="119"/>
      <c r="DC36" s="119"/>
      <c r="DD36" s="119"/>
      <c r="DE36" s="119"/>
      <c r="DF36" s="119"/>
      <c r="DG36" s="119"/>
      <c r="DH36" s="119"/>
      <c r="DI36" s="119"/>
      <c r="DJ36" s="119"/>
      <c r="DK36" s="119"/>
      <c r="DL36" s="119"/>
      <c r="DM36" s="119"/>
      <c r="DN36" s="119"/>
      <c r="DO36" s="119"/>
      <c r="DP36" s="119"/>
      <c r="DQ36" s="119"/>
      <c r="DR36" s="119"/>
      <c r="DS36" s="119"/>
      <c r="DT36" s="119"/>
      <c r="DU36" s="119"/>
      <c r="DV36" s="119"/>
      <c r="DW36" s="119"/>
      <c r="DX36" s="119"/>
      <c r="DY36" s="119"/>
      <c r="DZ36" s="119"/>
      <c r="EA36" s="119"/>
      <c r="EB36" s="119"/>
      <c r="EC36" s="119"/>
      <c r="ED36" s="119"/>
      <c r="EE36" s="119"/>
      <c r="EF36" s="119"/>
      <c r="EG36" s="119"/>
      <c r="EH36" s="119"/>
      <c r="EI36" s="119"/>
      <c r="EJ36" s="119"/>
      <c r="EK36" s="119"/>
      <c r="EL36" s="119"/>
      <c r="EM36" s="119"/>
      <c r="EN36" s="119"/>
      <c r="EO36" s="119"/>
      <c r="EP36" s="119"/>
      <c r="EQ36" s="119"/>
      <c r="ER36" s="119"/>
      <c r="ES36" s="119"/>
      <c r="ET36" s="119"/>
      <c r="EU36" s="119"/>
      <c r="EV36" s="119"/>
      <c r="EW36" s="119"/>
      <c r="EX36" s="119"/>
      <c r="EY36" s="119"/>
      <c r="EZ36" s="119"/>
      <c r="FA36" s="119"/>
      <c r="FB36" s="119"/>
      <c r="FC36" s="119"/>
      <c r="FD36" s="119"/>
      <c r="FE36" s="119"/>
      <c r="FF36" s="119"/>
      <c r="FG36" s="119"/>
      <c r="FH36" s="119"/>
      <c r="FI36" s="119"/>
      <c r="FJ36" s="119"/>
      <c r="FK36" s="119"/>
      <c r="FL36" s="119"/>
      <c r="FM36" s="119"/>
      <c r="FN36" s="119"/>
      <c r="FO36" s="119"/>
      <c r="FP36" s="119"/>
      <c r="FQ36" s="119"/>
      <c r="FR36" s="119"/>
      <c r="FS36" s="119"/>
      <c r="FT36" s="119"/>
      <c r="FU36" s="119"/>
      <c r="FV36" s="119"/>
      <c r="FW36" s="119"/>
      <c r="FX36" s="119"/>
      <c r="FY36" s="119"/>
      <c r="FZ36" s="119"/>
      <c r="GA36" s="119"/>
      <c r="GB36" s="119"/>
      <c r="GC36" s="119"/>
      <c r="GD36" s="119"/>
      <c r="GE36" s="119"/>
      <c r="GF36" s="119"/>
      <c r="GG36" s="119"/>
      <c r="GH36" s="119"/>
      <c r="GI36" s="119"/>
      <c r="GJ36" s="119"/>
      <c r="GK36" s="119"/>
      <c r="GL36" s="119"/>
      <c r="GM36" s="119"/>
      <c r="GN36" s="119"/>
      <c r="GO36" s="119"/>
      <c r="GP36" s="119"/>
      <c r="GQ36" s="119"/>
      <c r="GR36" s="119"/>
      <c r="GS36" s="119"/>
      <c r="GT36" s="119"/>
      <c r="GU36" s="119"/>
      <c r="GV36" s="119"/>
      <c r="GW36" s="119"/>
      <c r="GX36" s="119"/>
      <c r="GY36" s="119"/>
      <c r="GZ36" s="119"/>
      <c r="HA36" s="119"/>
      <c r="HB36" s="119"/>
      <c r="HC36" s="119"/>
      <c r="HD36" s="119"/>
      <c r="HE36" s="119"/>
      <c r="HF36" s="119"/>
      <c r="HG36" s="119"/>
      <c r="HH36" s="119"/>
      <c r="HI36" s="119"/>
      <c r="HJ36" s="119"/>
      <c r="HK36" s="119"/>
      <c r="HL36" s="119"/>
      <c r="HM36" s="119"/>
      <c r="HN36" s="119"/>
      <c r="HO36" s="119"/>
      <c r="HP36" s="119"/>
      <c r="HQ36" s="119"/>
      <c r="HR36" s="119"/>
      <c r="HS36" s="119"/>
      <c r="HT36" s="119"/>
      <c r="HU36" s="119"/>
      <c r="HV36" s="119"/>
    </row>
    <row r="37" spans="1:230" s="129" customFormat="1" ht="14.25" x14ac:dyDescent="0.2">
      <c r="A37" s="173"/>
      <c r="B37" s="125">
        <v>29</v>
      </c>
      <c r="C37" s="125" t="s">
        <v>41</v>
      </c>
      <c r="D37" s="126">
        <v>22</v>
      </c>
      <c r="E37" s="126">
        <v>22</v>
      </c>
      <c r="F37" s="126">
        <v>22</v>
      </c>
      <c r="G37" s="127">
        <f t="shared" si="20"/>
        <v>0</v>
      </c>
      <c r="H37" s="128">
        <f t="shared" si="21"/>
        <v>0</v>
      </c>
      <c r="I37" s="126">
        <v>32</v>
      </c>
      <c r="J37" s="126">
        <v>32</v>
      </c>
      <c r="K37" s="126">
        <v>32</v>
      </c>
      <c r="L37" s="127">
        <f t="shared" si="22"/>
        <v>0</v>
      </c>
      <c r="M37" s="128">
        <f t="shared" si="23"/>
        <v>0</v>
      </c>
      <c r="N37" s="126">
        <v>51</v>
      </c>
      <c r="O37" s="126">
        <v>51</v>
      </c>
      <c r="P37" s="126">
        <v>51</v>
      </c>
      <c r="Q37" s="127">
        <f t="shared" si="24"/>
        <v>0</v>
      </c>
      <c r="R37" s="128">
        <f t="shared" si="25"/>
        <v>0</v>
      </c>
      <c r="S37" s="126">
        <v>105</v>
      </c>
      <c r="T37" s="126">
        <v>105</v>
      </c>
      <c r="U37" s="126">
        <v>105</v>
      </c>
      <c r="V37" s="127">
        <f t="shared" si="26"/>
        <v>0</v>
      </c>
      <c r="W37" s="128">
        <f t="shared" si="27"/>
        <v>0</v>
      </c>
      <c r="X37" s="119"/>
      <c r="Y37" s="119"/>
      <c r="Z37" s="119"/>
      <c r="AA37" s="119"/>
      <c r="AB37" s="119"/>
      <c r="AC37" s="119"/>
      <c r="AD37" s="119"/>
      <c r="AE37" s="119"/>
      <c r="AF37" s="119"/>
      <c r="AG37" s="119"/>
      <c r="AH37" s="119"/>
      <c r="AI37" s="119"/>
      <c r="AJ37" s="119"/>
      <c r="AK37" s="119"/>
      <c r="AL37" s="119"/>
      <c r="AM37" s="119"/>
      <c r="AN37" s="119"/>
      <c r="AO37" s="119"/>
      <c r="AP37" s="119"/>
      <c r="AQ37" s="119"/>
      <c r="AR37" s="119"/>
      <c r="AS37" s="119"/>
      <c r="AT37" s="119"/>
      <c r="AU37" s="119"/>
      <c r="AV37" s="119"/>
      <c r="AW37" s="119"/>
      <c r="AX37" s="119"/>
      <c r="AY37" s="119"/>
      <c r="AZ37" s="119"/>
      <c r="BA37" s="119"/>
      <c r="BB37" s="119"/>
      <c r="BC37" s="119"/>
      <c r="BD37" s="119"/>
      <c r="BE37" s="119"/>
      <c r="BF37" s="119"/>
      <c r="BG37" s="119"/>
      <c r="BH37" s="119"/>
      <c r="BI37" s="119"/>
      <c r="BJ37" s="119"/>
      <c r="BK37" s="119"/>
      <c r="BL37" s="119"/>
      <c r="BM37" s="119"/>
      <c r="BN37" s="119"/>
      <c r="BO37" s="119"/>
      <c r="BP37" s="119"/>
      <c r="BQ37" s="119"/>
      <c r="BR37" s="119"/>
      <c r="BS37" s="119"/>
      <c r="BT37" s="119"/>
      <c r="BU37" s="119"/>
      <c r="BV37" s="119"/>
      <c r="BW37" s="119"/>
      <c r="BX37" s="119"/>
      <c r="BY37" s="119"/>
      <c r="BZ37" s="119"/>
      <c r="CA37" s="119"/>
      <c r="CB37" s="119"/>
      <c r="CC37" s="119"/>
      <c r="CD37" s="119"/>
      <c r="CE37" s="119"/>
      <c r="CF37" s="119"/>
      <c r="CG37" s="119"/>
      <c r="CH37" s="119"/>
      <c r="CI37" s="119"/>
      <c r="CJ37" s="119"/>
      <c r="CK37" s="119"/>
      <c r="CL37" s="119"/>
      <c r="CM37" s="119"/>
      <c r="CN37" s="119"/>
      <c r="CO37" s="119"/>
      <c r="CP37" s="119"/>
      <c r="CQ37" s="119"/>
      <c r="CR37" s="119"/>
      <c r="CS37" s="119"/>
      <c r="CT37" s="119"/>
      <c r="CU37" s="119"/>
      <c r="CV37" s="119"/>
      <c r="CW37" s="119"/>
      <c r="CX37" s="119"/>
      <c r="CY37" s="119"/>
      <c r="CZ37" s="119"/>
      <c r="DA37" s="119"/>
      <c r="DB37" s="119"/>
      <c r="DC37" s="119"/>
      <c r="DD37" s="119"/>
      <c r="DE37" s="119"/>
      <c r="DF37" s="119"/>
      <c r="DG37" s="119"/>
      <c r="DH37" s="119"/>
      <c r="DI37" s="119"/>
      <c r="DJ37" s="119"/>
      <c r="DK37" s="119"/>
      <c r="DL37" s="119"/>
      <c r="DM37" s="119"/>
      <c r="DN37" s="119"/>
      <c r="DO37" s="119"/>
      <c r="DP37" s="119"/>
      <c r="DQ37" s="119"/>
      <c r="DR37" s="119"/>
      <c r="DS37" s="119"/>
      <c r="DT37" s="119"/>
      <c r="DU37" s="119"/>
      <c r="DV37" s="119"/>
      <c r="DW37" s="119"/>
      <c r="DX37" s="119"/>
      <c r="DY37" s="119"/>
      <c r="DZ37" s="119"/>
      <c r="EA37" s="119"/>
      <c r="EB37" s="119"/>
      <c r="EC37" s="119"/>
      <c r="ED37" s="119"/>
      <c r="EE37" s="119"/>
      <c r="EF37" s="119"/>
      <c r="EG37" s="119"/>
      <c r="EH37" s="119"/>
      <c r="EI37" s="119"/>
      <c r="EJ37" s="119"/>
      <c r="EK37" s="119"/>
      <c r="EL37" s="119"/>
      <c r="EM37" s="119"/>
      <c r="EN37" s="119"/>
      <c r="EO37" s="119"/>
      <c r="EP37" s="119"/>
      <c r="EQ37" s="119"/>
      <c r="ER37" s="119"/>
      <c r="ES37" s="119"/>
      <c r="ET37" s="119"/>
      <c r="EU37" s="119"/>
      <c r="EV37" s="119"/>
      <c r="EW37" s="119"/>
      <c r="EX37" s="119"/>
      <c r="EY37" s="119"/>
      <c r="EZ37" s="119"/>
      <c r="FA37" s="119"/>
      <c r="FB37" s="119"/>
      <c r="FC37" s="119"/>
      <c r="FD37" s="119"/>
      <c r="FE37" s="119"/>
      <c r="FF37" s="119"/>
      <c r="FG37" s="119"/>
      <c r="FH37" s="119"/>
      <c r="FI37" s="119"/>
      <c r="FJ37" s="119"/>
      <c r="FK37" s="119"/>
      <c r="FL37" s="119"/>
      <c r="FM37" s="119"/>
      <c r="FN37" s="119"/>
      <c r="FO37" s="119"/>
      <c r="FP37" s="119"/>
      <c r="FQ37" s="119"/>
      <c r="FR37" s="119"/>
      <c r="FS37" s="119"/>
      <c r="FT37" s="119"/>
      <c r="FU37" s="119"/>
      <c r="FV37" s="119"/>
      <c r="FW37" s="119"/>
      <c r="FX37" s="119"/>
      <c r="FY37" s="119"/>
      <c r="FZ37" s="119"/>
      <c r="GA37" s="119"/>
      <c r="GB37" s="119"/>
      <c r="GC37" s="119"/>
      <c r="GD37" s="119"/>
      <c r="GE37" s="119"/>
      <c r="GF37" s="119"/>
      <c r="GG37" s="119"/>
      <c r="GH37" s="119"/>
      <c r="GI37" s="119"/>
      <c r="GJ37" s="119"/>
      <c r="GK37" s="119"/>
      <c r="GL37" s="119"/>
      <c r="GM37" s="119"/>
      <c r="GN37" s="119"/>
      <c r="GO37" s="119"/>
      <c r="GP37" s="119"/>
      <c r="GQ37" s="119"/>
      <c r="GR37" s="119"/>
      <c r="GS37" s="119"/>
      <c r="GT37" s="119"/>
      <c r="GU37" s="119"/>
      <c r="GV37" s="119"/>
      <c r="GW37" s="119"/>
      <c r="GX37" s="119"/>
      <c r="GY37" s="119"/>
      <c r="GZ37" s="119"/>
      <c r="HA37" s="119"/>
      <c r="HB37" s="119"/>
      <c r="HC37" s="119"/>
      <c r="HD37" s="119"/>
      <c r="HE37" s="119"/>
      <c r="HF37" s="119"/>
      <c r="HG37" s="119"/>
      <c r="HH37" s="119"/>
      <c r="HI37" s="119"/>
      <c r="HJ37" s="119"/>
      <c r="HK37" s="119"/>
      <c r="HL37" s="119"/>
      <c r="HM37" s="119"/>
      <c r="HN37" s="119"/>
      <c r="HO37" s="119"/>
      <c r="HP37" s="119"/>
      <c r="HQ37" s="119"/>
      <c r="HR37" s="119"/>
      <c r="HS37" s="119"/>
      <c r="HT37" s="119"/>
      <c r="HU37" s="119"/>
      <c r="HV37" s="119"/>
    </row>
    <row r="38" spans="1:230" s="129" customFormat="1" ht="14.25" x14ac:dyDescent="0.2">
      <c r="A38" s="173"/>
      <c r="B38" s="125">
        <v>30</v>
      </c>
      <c r="C38" s="125" t="s">
        <v>42</v>
      </c>
      <c r="D38" s="126">
        <v>0</v>
      </c>
      <c r="E38" s="126">
        <v>0</v>
      </c>
      <c r="F38" s="126">
        <v>1</v>
      </c>
      <c r="G38" s="127">
        <f t="shared" si="20"/>
        <v>1</v>
      </c>
      <c r="H38" s="128" t="str">
        <f t="shared" si="21"/>
        <v/>
      </c>
      <c r="I38" s="126">
        <v>0</v>
      </c>
      <c r="J38" s="126">
        <v>0</v>
      </c>
      <c r="K38" s="126">
        <v>12</v>
      </c>
      <c r="L38" s="127">
        <f t="shared" si="22"/>
        <v>12</v>
      </c>
      <c r="M38" s="128" t="str">
        <f t="shared" si="23"/>
        <v/>
      </c>
      <c r="N38" s="126">
        <v>0</v>
      </c>
      <c r="O38" s="126">
        <v>0</v>
      </c>
      <c r="P38" s="126">
        <v>8</v>
      </c>
      <c r="Q38" s="127">
        <f t="shared" si="24"/>
        <v>8</v>
      </c>
      <c r="R38" s="128" t="str">
        <f t="shared" si="25"/>
        <v/>
      </c>
      <c r="S38" s="126">
        <v>0</v>
      </c>
      <c r="T38" s="126">
        <v>0</v>
      </c>
      <c r="U38" s="126">
        <v>21</v>
      </c>
      <c r="V38" s="127">
        <f t="shared" si="26"/>
        <v>21</v>
      </c>
      <c r="W38" s="128" t="str">
        <f t="shared" si="27"/>
        <v/>
      </c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/>
      <c r="BG38" s="119"/>
      <c r="BH38" s="119"/>
      <c r="BI38" s="119"/>
      <c r="BJ38" s="119"/>
      <c r="BK38" s="119"/>
      <c r="BL38" s="119"/>
      <c r="BM38" s="119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9"/>
      <c r="CQ38" s="119"/>
      <c r="CR38" s="119"/>
      <c r="CS38" s="119"/>
      <c r="CT38" s="119"/>
      <c r="CU38" s="119"/>
      <c r="CV38" s="119"/>
      <c r="CW38" s="119"/>
      <c r="CX38" s="119"/>
      <c r="CY38" s="119"/>
      <c r="CZ38" s="119"/>
      <c r="DA38" s="119"/>
      <c r="DB38" s="119"/>
      <c r="DC38" s="119"/>
      <c r="DD38" s="119"/>
      <c r="DE38" s="119"/>
      <c r="DF38" s="119"/>
      <c r="DG38" s="119"/>
      <c r="DH38" s="119"/>
      <c r="DI38" s="119"/>
      <c r="DJ38" s="119"/>
      <c r="DK38" s="119"/>
      <c r="DL38" s="119"/>
      <c r="DM38" s="119"/>
      <c r="DN38" s="119"/>
      <c r="DO38" s="119"/>
      <c r="DP38" s="119"/>
      <c r="DQ38" s="119"/>
      <c r="DR38" s="119"/>
      <c r="DS38" s="119"/>
      <c r="DT38" s="119"/>
      <c r="DU38" s="119"/>
      <c r="DV38" s="119"/>
      <c r="DW38" s="119"/>
      <c r="DX38" s="119"/>
      <c r="DY38" s="119"/>
      <c r="DZ38" s="119"/>
      <c r="EA38" s="119"/>
      <c r="EB38" s="119"/>
      <c r="EC38" s="119"/>
      <c r="ED38" s="119"/>
      <c r="EE38" s="119"/>
      <c r="EF38" s="119"/>
      <c r="EG38" s="119"/>
      <c r="EH38" s="119"/>
      <c r="EI38" s="119"/>
      <c r="EJ38" s="119"/>
      <c r="EK38" s="119"/>
      <c r="EL38" s="119"/>
      <c r="EM38" s="119"/>
      <c r="EN38" s="119"/>
      <c r="EO38" s="119"/>
      <c r="EP38" s="119"/>
      <c r="EQ38" s="119"/>
      <c r="ER38" s="119"/>
      <c r="ES38" s="119"/>
      <c r="ET38" s="119"/>
      <c r="EU38" s="119"/>
      <c r="EV38" s="119"/>
      <c r="EW38" s="119"/>
      <c r="EX38" s="119"/>
      <c r="EY38" s="119"/>
      <c r="EZ38" s="119"/>
      <c r="FA38" s="119"/>
      <c r="FB38" s="119"/>
      <c r="FC38" s="119"/>
      <c r="FD38" s="119"/>
      <c r="FE38" s="119"/>
      <c r="FF38" s="119"/>
      <c r="FG38" s="119"/>
      <c r="FH38" s="119"/>
      <c r="FI38" s="119"/>
      <c r="FJ38" s="119"/>
      <c r="FK38" s="119"/>
      <c r="FL38" s="119"/>
      <c r="FM38" s="119"/>
      <c r="FN38" s="119"/>
      <c r="FO38" s="119"/>
      <c r="FP38" s="119"/>
      <c r="FQ38" s="119"/>
      <c r="FR38" s="119"/>
      <c r="FS38" s="119"/>
      <c r="FT38" s="119"/>
      <c r="FU38" s="119"/>
      <c r="FV38" s="119"/>
      <c r="FW38" s="119"/>
      <c r="FX38" s="119"/>
      <c r="FY38" s="119"/>
      <c r="FZ38" s="119"/>
      <c r="GA38" s="119"/>
      <c r="GB38" s="119"/>
      <c r="GC38" s="119"/>
      <c r="GD38" s="119"/>
      <c r="GE38" s="119"/>
      <c r="GF38" s="119"/>
      <c r="GG38" s="119"/>
      <c r="GH38" s="119"/>
      <c r="GI38" s="119"/>
      <c r="GJ38" s="119"/>
      <c r="GK38" s="119"/>
      <c r="GL38" s="119"/>
      <c r="GM38" s="119"/>
      <c r="GN38" s="119"/>
      <c r="GO38" s="119"/>
      <c r="GP38" s="119"/>
      <c r="GQ38" s="119"/>
      <c r="GR38" s="119"/>
      <c r="GS38" s="119"/>
      <c r="GT38" s="119"/>
      <c r="GU38" s="119"/>
      <c r="GV38" s="119"/>
      <c r="GW38" s="119"/>
      <c r="GX38" s="119"/>
      <c r="GY38" s="119"/>
      <c r="GZ38" s="119"/>
      <c r="HA38" s="119"/>
      <c r="HB38" s="119"/>
      <c r="HC38" s="119"/>
      <c r="HD38" s="119"/>
      <c r="HE38" s="119"/>
      <c r="HF38" s="119"/>
      <c r="HG38" s="119"/>
      <c r="HH38" s="119"/>
      <c r="HI38" s="119"/>
      <c r="HJ38" s="119"/>
      <c r="HK38" s="119"/>
      <c r="HL38" s="119"/>
      <c r="HM38" s="119"/>
      <c r="HN38" s="119"/>
      <c r="HO38" s="119"/>
      <c r="HP38" s="119"/>
      <c r="HQ38" s="119"/>
      <c r="HR38" s="119"/>
      <c r="HS38" s="119"/>
      <c r="HT38" s="119"/>
      <c r="HU38" s="119"/>
      <c r="HV38" s="119"/>
    </row>
    <row r="39" spans="1:230" s="129" customFormat="1" ht="14.25" x14ac:dyDescent="0.2">
      <c r="A39" s="173"/>
      <c r="B39" s="125">
        <v>31</v>
      </c>
      <c r="C39" s="125" t="s">
        <v>43</v>
      </c>
      <c r="D39" s="126">
        <v>1</v>
      </c>
      <c r="E39" s="126">
        <v>1</v>
      </c>
      <c r="F39" s="126">
        <v>1</v>
      </c>
      <c r="G39" s="127">
        <f t="shared" si="20"/>
        <v>0</v>
      </c>
      <c r="H39" s="128">
        <f t="shared" si="21"/>
        <v>0</v>
      </c>
      <c r="I39" s="126">
        <v>5</v>
      </c>
      <c r="J39" s="126">
        <v>5</v>
      </c>
      <c r="K39" s="126">
        <v>5</v>
      </c>
      <c r="L39" s="127">
        <f t="shared" si="22"/>
        <v>0</v>
      </c>
      <c r="M39" s="128">
        <f t="shared" si="23"/>
        <v>0</v>
      </c>
      <c r="N39" s="126">
        <v>22</v>
      </c>
      <c r="O39" s="126">
        <v>20</v>
      </c>
      <c r="P39" s="126">
        <v>24</v>
      </c>
      <c r="Q39" s="127">
        <f t="shared" si="24"/>
        <v>2</v>
      </c>
      <c r="R39" s="128">
        <f t="shared" si="25"/>
        <v>9.0909090909090917</v>
      </c>
      <c r="S39" s="126">
        <v>28</v>
      </c>
      <c r="T39" s="126">
        <v>26</v>
      </c>
      <c r="U39" s="126">
        <v>30</v>
      </c>
      <c r="V39" s="127">
        <f t="shared" si="26"/>
        <v>2</v>
      </c>
      <c r="W39" s="128">
        <f t="shared" si="27"/>
        <v>7.1428571428571423</v>
      </c>
      <c r="X39" s="119"/>
      <c r="Y39" s="119"/>
      <c r="Z39" s="119"/>
      <c r="AA39" s="119"/>
      <c r="AB39" s="119"/>
      <c r="AC39" s="119"/>
      <c r="AD39" s="119"/>
      <c r="AE39" s="119"/>
      <c r="AF39" s="119"/>
      <c r="AG39" s="119"/>
      <c r="AH39" s="119"/>
      <c r="AI39" s="119"/>
      <c r="AJ39" s="119"/>
      <c r="AK39" s="119"/>
      <c r="AL39" s="119"/>
      <c r="AM39" s="119"/>
      <c r="AN39" s="119"/>
      <c r="AO39" s="119"/>
      <c r="AP39" s="119"/>
      <c r="AQ39" s="119"/>
      <c r="AR39" s="119"/>
      <c r="AS39" s="119"/>
      <c r="AT39" s="119"/>
      <c r="AU39" s="119"/>
      <c r="AV39" s="119"/>
      <c r="AW39" s="119"/>
      <c r="AX39" s="119"/>
      <c r="AY39" s="119"/>
      <c r="AZ39" s="119"/>
      <c r="BA39" s="119"/>
      <c r="BB39" s="119"/>
      <c r="BC39" s="119"/>
      <c r="BD39" s="119"/>
      <c r="BE39" s="119"/>
      <c r="BF39" s="119"/>
      <c r="BG39" s="119"/>
      <c r="BH39" s="119"/>
      <c r="BI39" s="119"/>
      <c r="BJ39" s="119"/>
      <c r="BK39" s="119"/>
      <c r="BL39" s="119"/>
      <c r="BM39" s="119"/>
      <c r="BN39" s="119"/>
      <c r="BO39" s="119"/>
      <c r="BP39" s="119"/>
      <c r="BQ39" s="119"/>
      <c r="BR39" s="119"/>
      <c r="BS39" s="119"/>
      <c r="BT39" s="119"/>
      <c r="BU39" s="119"/>
      <c r="BV39" s="119"/>
      <c r="BW39" s="119"/>
      <c r="BX39" s="119"/>
      <c r="BY39" s="119"/>
      <c r="BZ39" s="119"/>
      <c r="CA39" s="119"/>
      <c r="CB39" s="119"/>
      <c r="CC39" s="119"/>
      <c r="CD39" s="119"/>
      <c r="CE39" s="119"/>
      <c r="CF39" s="119"/>
      <c r="CG39" s="119"/>
      <c r="CH39" s="119"/>
      <c r="CI39" s="119"/>
      <c r="CJ39" s="119"/>
      <c r="CK39" s="119"/>
      <c r="CL39" s="119"/>
      <c r="CM39" s="119"/>
      <c r="CN39" s="119"/>
      <c r="CO39" s="119"/>
      <c r="CP39" s="119"/>
      <c r="CQ39" s="119"/>
      <c r="CR39" s="119"/>
      <c r="CS39" s="119"/>
      <c r="CT39" s="119"/>
      <c r="CU39" s="119"/>
      <c r="CV39" s="119"/>
      <c r="CW39" s="119"/>
      <c r="CX39" s="119"/>
      <c r="CY39" s="119"/>
      <c r="CZ39" s="119"/>
      <c r="DA39" s="119"/>
      <c r="DB39" s="119"/>
      <c r="DC39" s="119"/>
      <c r="DD39" s="119"/>
      <c r="DE39" s="119"/>
      <c r="DF39" s="119"/>
      <c r="DG39" s="119"/>
      <c r="DH39" s="119"/>
      <c r="DI39" s="119"/>
      <c r="DJ39" s="119"/>
      <c r="DK39" s="119"/>
      <c r="DL39" s="119"/>
      <c r="DM39" s="119"/>
      <c r="DN39" s="119"/>
      <c r="DO39" s="119"/>
      <c r="DP39" s="119"/>
      <c r="DQ39" s="119"/>
      <c r="DR39" s="119"/>
      <c r="DS39" s="119"/>
      <c r="DT39" s="119"/>
      <c r="DU39" s="119"/>
      <c r="DV39" s="119"/>
      <c r="DW39" s="119"/>
      <c r="DX39" s="119"/>
      <c r="DY39" s="119"/>
      <c r="DZ39" s="119"/>
      <c r="EA39" s="119"/>
      <c r="EB39" s="119"/>
      <c r="EC39" s="119"/>
      <c r="ED39" s="119"/>
      <c r="EE39" s="119"/>
      <c r="EF39" s="119"/>
      <c r="EG39" s="119"/>
      <c r="EH39" s="119"/>
      <c r="EI39" s="119"/>
      <c r="EJ39" s="119"/>
      <c r="EK39" s="119"/>
      <c r="EL39" s="119"/>
      <c r="EM39" s="119"/>
      <c r="EN39" s="119"/>
      <c r="EO39" s="119"/>
      <c r="EP39" s="119"/>
      <c r="EQ39" s="119"/>
      <c r="ER39" s="119"/>
      <c r="ES39" s="119"/>
      <c r="ET39" s="119"/>
      <c r="EU39" s="119"/>
      <c r="EV39" s="119"/>
      <c r="EW39" s="119"/>
      <c r="EX39" s="119"/>
      <c r="EY39" s="119"/>
      <c r="EZ39" s="119"/>
      <c r="FA39" s="119"/>
      <c r="FB39" s="119"/>
      <c r="FC39" s="119"/>
      <c r="FD39" s="119"/>
      <c r="FE39" s="119"/>
      <c r="FF39" s="119"/>
      <c r="FG39" s="119"/>
      <c r="FH39" s="119"/>
      <c r="FI39" s="119"/>
      <c r="FJ39" s="119"/>
      <c r="FK39" s="119"/>
      <c r="FL39" s="119"/>
      <c r="FM39" s="119"/>
      <c r="FN39" s="119"/>
      <c r="FO39" s="119"/>
      <c r="FP39" s="119"/>
      <c r="FQ39" s="119"/>
      <c r="FR39" s="119"/>
      <c r="FS39" s="119"/>
      <c r="FT39" s="119"/>
      <c r="FU39" s="119"/>
      <c r="FV39" s="119"/>
      <c r="FW39" s="119"/>
      <c r="FX39" s="119"/>
      <c r="FY39" s="119"/>
      <c r="FZ39" s="119"/>
      <c r="GA39" s="119"/>
      <c r="GB39" s="119"/>
      <c r="GC39" s="119"/>
      <c r="GD39" s="119"/>
      <c r="GE39" s="119"/>
      <c r="GF39" s="119"/>
      <c r="GG39" s="119"/>
      <c r="GH39" s="119"/>
      <c r="GI39" s="119"/>
      <c r="GJ39" s="119"/>
      <c r="GK39" s="119"/>
      <c r="GL39" s="119"/>
      <c r="GM39" s="119"/>
      <c r="GN39" s="119"/>
      <c r="GO39" s="119"/>
      <c r="GP39" s="119"/>
      <c r="GQ39" s="119"/>
      <c r="GR39" s="119"/>
      <c r="GS39" s="119"/>
      <c r="GT39" s="119"/>
      <c r="GU39" s="119"/>
      <c r="GV39" s="119"/>
      <c r="GW39" s="119"/>
      <c r="GX39" s="119"/>
      <c r="GY39" s="119"/>
      <c r="GZ39" s="119"/>
      <c r="HA39" s="119"/>
      <c r="HB39" s="119"/>
      <c r="HC39" s="119"/>
      <c r="HD39" s="119"/>
      <c r="HE39" s="119"/>
      <c r="HF39" s="119"/>
      <c r="HG39" s="119"/>
      <c r="HH39" s="119"/>
      <c r="HI39" s="119"/>
      <c r="HJ39" s="119"/>
      <c r="HK39" s="119"/>
      <c r="HL39" s="119"/>
      <c r="HM39" s="119"/>
      <c r="HN39" s="119"/>
      <c r="HO39" s="119"/>
      <c r="HP39" s="119"/>
      <c r="HQ39" s="119"/>
      <c r="HR39" s="119"/>
      <c r="HS39" s="119"/>
      <c r="HT39" s="119"/>
      <c r="HU39" s="119"/>
      <c r="HV39" s="119"/>
    </row>
    <row r="40" spans="1:230" s="129" customFormat="1" ht="14.25" x14ac:dyDescent="0.2">
      <c r="A40" s="173"/>
      <c r="B40" s="125">
        <v>32</v>
      </c>
      <c r="C40" s="125" t="s">
        <v>44</v>
      </c>
      <c r="D40" s="126">
        <v>0</v>
      </c>
      <c r="E40" s="126">
        <v>0</v>
      </c>
      <c r="F40" s="126">
        <v>0</v>
      </c>
      <c r="G40" s="127">
        <f t="shared" si="20"/>
        <v>0</v>
      </c>
      <c r="H40" s="128" t="str">
        <f t="shared" si="21"/>
        <v/>
      </c>
      <c r="I40" s="126">
        <v>0</v>
      </c>
      <c r="J40" s="126">
        <v>0</v>
      </c>
      <c r="K40" s="126">
        <v>0</v>
      </c>
      <c r="L40" s="127">
        <f t="shared" si="22"/>
        <v>0</v>
      </c>
      <c r="M40" s="128" t="str">
        <f t="shared" si="23"/>
        <v/>
      </c>
      <c r="N40" s="126">
        <v>1</v>
      </c>
      <c r="O40" s="126">
        <v>1</v>
      </c>
      <c r="P40" s="126">
        <v>1</v>
      </c>
      <c r="Q40" s="127">
        <f t="shared" si="24"/>
        <v>0</v>
      </c>
      <c r="R40" s="128">
        <f t="shared" si="25"/>
        <v>0</v>
      </c>
      <c r="S40" s="126">
        <v>1</v>
      </c>
      <c r="T40" s="126">
        <v>1</v>
      </c>
      <c r="U40" s="126">
        <v>1</v>
      </c>
      <c r="V40" s="127">
        <f t="shared" si="26"/>
        <v>0</v>
      </c>
      <c r="W40" s="128">
        <f t="shared" si="27"/>
        <v>0</v>
      </c>
      <c r="X40" s="119"/>
      <c r="Y40" s="119"/>
      <c r="Z40" s="119"/>
      <c r="AA40" s="119"/>
      <c r="AB40" s="119"/>
      <c r="AC40" s="119"/>
      <c r="AD40" s="119"/>
      <c r="AE40" s="119"/>
      <c r="AF40" s="119"/>
      <c r="AG40" s="119"/>
      <c r="AH40" s="119"/>
      <c r="AI40" s="119"/>
      <c r="AJ40" s="119"/>
      <c r="AK40" s="119"/>
      <c r="AL40" s="119"/>
      <c r="AM40" s="119"/>
      <c r="AN40" s="119"/>
      <c r="AO40" s="119"/>
      <c r="AP40" s="119"/>
      <c r="AQ40" s="119"/>
      <c r="AR40" s="119"/>
      <c r="AS40" s="119"/>
      <c r="AT40" s="119"/>
      <c r="AU40" s="119"/>
      <c r="AV40" s="119"/>
      <c r="AW40" s="119"/>
      <c r="AX40" s="119"/>
      <c r="AY40" s="119"/>
      <c r="AZ40" s="119"/>
      <c r="BA40" s="119"/>
      <c r="BB40" s="119"/>
      <c r="BC40" s="119"/>
      <c r="BD40" s="119"/>
      <c r="BE40" s="119"/>
      <c r="BF40" s="119"/>
      <c r="BG40" s="119"/>
      <c r="BH40" s="119"/>
      <c r="BI40" s="119"/>
      <c r="BJ40" s="119"/>
      <c r="BK40" s="119"/>
      <c r="BL40" s="119"/>
      <c r="BM40" s="119"/>
      <c r="BN40" s="119"/>
      <c r="BO40" s="119"/>
      <c r="BP40" s="119"/>
      <c r="BQ40" s="119"/>
      <c r="BR40" s="119"/>
      <c r="BS40" s="119"/>
      <c r="BT40" s="119"/>
      <c r="BU40" s="119"/>
      <c r="BV40" s="119"/>
      <c r="BW40" s="119"/>
      <c r="BX40" s="119"/>
      <c r="BY40" s="119"/>
      <c r="BZ40" s="119"/>
      <c r="CA40" s="119"/>
      <c r="CB40" s="119"/>
      <c r="CC40" s="119"/>
      <c r="CD40" s="119"/>
      <c r="CE40" s="119"/>
      <c r="CF40" s="119"/>
      <c r="CG40" s="119"/>
      <c r="CH40" s="119"/>
      <c r="CI40" s="119"/>
      <c r="CJ40" s="119"/>
      <c r="CK40" s="119"/>
      <c r="CL40" s="119"/>
      <c r="CM40" s="119"/>
      <c r="CN40" s="119"/>
      <c r="CO40" s="119"/>
      <c r="CP40" s="119"/>
      <c r="CQ40" s="119"/>
      <c r="CR40" s="119"/>
      <c r="CS40" s="119"/>
      <c r="CT40" s="119"/>
      <c r="CU40" s="119"/>
      <c r="CV40" s="119"/>
      <c r="CW40" s="119"/>
      <c r="CX40" s="119"/>
      <c r="CY40" s="119"/>
      <c r="CZ40" s="119"/>
      <c r="DA40" s="119"/>
      <c r="DB40" s="119"/>
      <c r="DC40" s="119"/>
      <c r="DD40" s="119"/>
      <c r="DE40" s="119"/>
      <c r="DF40" s="119"/>
      <c r="DG40" s="119"/>
      <c r="DH40" s="119"/>
      <c r="DI40" s="119"/>
      <c r="DJ40" s="119"/>
      <c r="DK40" s="119"/>
      <c r="DL40" s="119"/>
      <c r="DM40" s="119"/>
      <c r="DN40" s="119"/>
      <c r="DO40" s="119"/>
      <c r="DP40" s="119"/>
      <c r="DQ40" s="119"/>
      <c r="DR40" s="119"/>
      <c r="DS40" s="119"/>
      <c r="DT40" s="119"/>
      <c r="DU40" s="119"/>
      <c r="DV40" s="119"/>
      <c r="DW40" s="119"/>
      <c r="DX40" s="119"/>
      <c r="DY40" s="119"/>
      <c r="DZ40" s="119"/>
      <c r="EA40" s="119"/>
      <c r="EB40" s="119"/>
      <c r="EC40" s="119"/>
      <c r="ED40" s="119"/>
      <c r="EE40" s="119"/>
      <c r="EF40" s="119"/>
      <c r="EG40" s="119"/>
      <c r="EH40" s="119"/>
      <c r="EI40" s="119"/>
      <c r="EJ40" s="119"/>
      <c r="EK40" s="119"/>
      <c r="EL40" s="119"/>
      <c r="EM40" s="119"/>
      <c r="EN40" s="119"/>
      <c r="EO40" s="119"/>
      <c r="EP40" s="119"/>
      <c r="EQ40" s="119"/>
      <c r="ER40" s="119"/>
      <c r="ES40" s="119"/>
      <c r="ET40" s="119"/>
      <c r="EU40" s="119"/>
      <c r="EV40" s="119"/>
      <c r="EW40" s="119"/>
      <c r="EX40" s="119"/>
      <c r="EY40" s="119"/>
      <c r="EZ40" s="119"/>
      <c r="FA40" s="119"/>
      <c r="FB40" s="119"/>
      <c r="FC40" s="119"/>
      <c r="FD40" s="119"/>
      <c r="FE40" s="119"/>
      <c r="FF40" s="119"/>
      <c r="FG40" s="119"/>
      <c r="FH40" s="119"/>
      <c r="FI40" s="119"/>
      <c r="FJ40" s="119"/>
      <c r="FK40" s="119"/>
      <c r="FL40" s="119"/>
      <c r="FM40" s="119"/>
      <c r="FN40" s="119"/>
      <c r="FO40" s="119"/>
      <c r="FP40" s="119"/>
      <c r="FQ40" s="119"/>
      <c r="FR40" s="119"/>
      <c r="FS40" s="119"/>
      <c r="FT40" s="119"/>
      <c r="FU40" s="119"/>
      <c r="FV40" s="119"/>
      <c r="FW40" s="119"/>
      <c r="FX40" s="119"/>
      <c r="FY40" s="119"/>
      <c r="FZ40" s="119"/>
      <c r="GA40" s="119"/>
      <c r="GB40" s="119"/>
      <c r="GC40" s="119"/>
      <c r="GD40" s="119"/>
      <c r="GE40" s="119"/>
      <c r="GF40" s="119"/>
      <c r="GG40" s="119"/>
      <c r="GH40" s="119"/>
      <c r="GI40" s="119"/>
      <c r="GJ40" s="119"/>
      <c r="GK40" s="119"/>
      <c r="GL40" s="119"/>
      <c r="GM40" s="119"/>
      <c r="GN40" s="119"/>
      <c r="GO40" s="119"/>
      <c r="GP40" s="119"/>
      <c r="GQ40" s="119"/>
      <c r="GR40" s="119"/>
      <c r="GS40" s="119"/>
      <c r="GT40" s="119"/>
      <c r="GU40" s="119"/>
      <c r="GV40" s="119"/>
      <c r="GW40" s="119"/>
      <c r="GX40" s="119"/>
      <c r="GY40" s="119"/>
      <c r="GZ40" s="119"/>
      <c r="HA40" s="119"/>
      <c r="HB40" s="119"/>
      <c r="HC40" s="119"/>
      <c r="HD40" s="119"/>
      <c r="HE40" s="119"/>
      <c r="HF40" s="119"/>
      <c r="HG40" s="119"/>
      <c r="HH40" s="119"/>
      <c r="HI40" s="119"/>
      <c r="HJ40" s="119"/>
      <c r="HK40" s="119"/>
      <c r="HL40" s="119"/>
      <c r="HM40" s="119"/>
      <c r="HN40" s="119"/>
      <c r="HO40" s="119"/>
      <c r="HP40" s="119"/>
      <c r="HQ40" s="119"/>
      <c r="HR40" s="119"/>
      <c r="HS40" s="119"/>
      <c r="HT40" s="119"/>
      <c r="HU40" s="119"/>
      <c r="HV40" s="119"/>
    </row>
    <row r="41" spans="1:230" s="129" customFormat="1" ht="14.25" x14ac:dyDescent="0.2">
      <c r="A41" s="173"/>
      <c r="B41" s="125">
        <v>33</v>
      </c>
      <c r="C41" s="125" t="s">
        <v>45</v>
      </c>
      <c r="D41" s="126">
        <v>0</v>
      </c>
      <c r="E41" s="126">
        <v>0</v>
      </c>
      <c r="F41" s="126">
        <v>0</v>
      </c>
      <c r="G41" s="127">
        <f t="shared" si="20"/>
        <v>0</v>
      </c>
      <c r="H41" s="128" t="str">
        <f t="shared" si="21"/>
        <v/>
      </c>
      <c r="I41" s="126">
        <v>0</v>
      </c>
      <c r="J41" s="126">
        <v>3</v>
      </c>
      <c r="K41" s="126">
        <v>0</v>
      </c>
      <c r="L41" s="127">
        <f t="shared" si="22"/>
        <v>0</v>
      </c>
      <c r="M41" s="128" t="str">
        <f t="shared" si="23"/>
        <v/>
      </c>
      <c r="N41" s="126">
        <v>5</v>
      </c>
      <c r="O41" s="126">
        <v>2</v>
      </c>
      <c r="P41" s="126">
        <v>5</v>
      </c>
      <c r="Q41" s="127">
        <f t="shared" si="24"/>
        <v>0</v>
      </c>
      <c r="R41" s="128">
        <f t="shared" si="25"/>
        <v>0</v>
      </c>
      <c r="S41" s="126">
        <v>5</v>
      </c>
      <c r="T41" s="126">
        <v>5</v>
      </c>
      <c r="U41" s="126">
        <v>5</v>
      </c>
      <c r="V41" s="127">
        <f t="shared" si="26"/>
        <v>0</v>
      </c>
      <c r="W41" s="128">
        <f t="shared" si="27"/>
        <v>0</v>
      </c>
      <c r="X41" s="119"/>
      <c r="Y41" s="119"/>
      <c r="Z41" s="119"/>
      <c r="AA41" s="119"/>
      <c r="AB41" s="119"/>
      <c r="AC41" s="119"/>
      <c r="AD41" s="119"/>
      <c r="AE41" s="119"/>
      <c r="AF41" s="119"/>
      <c r="AG41" s="119"/>
      <c r="AH41" s="119"/>
      <c r="AI41" s="119"/>
      <c r="AJ41" s="119"/>
      <c r="AK41" s="119"/>
      <c r="AL41" s="119"/>
      <c r="AM41" s="119"/>
      <c r="AN41" s="119"/>
      <c r="AO41" s="119"/>
      <c r="AP41" s="119"/>
      <c r="AQ41" s="119"/>
      <c r="AR41" s="119"/>
      <c r="AS41" s="119"/>
      <c r="AT41" s="119"/>
      <c r="AU41" s="119"/>
      <c r="AV41" s="119"/>
      <c r="AW41" s="119"/>
      <c r="AX41" s="119"/>
      <c r="AY41" s="119"/>
      <c r="AZ41" s="119"/>
      <c r="BA41" s="119"/>
      <c r="BB41" s="119"/>
      <c r="BC41" s="119"/>
      <c r="BD41" s="119"/>
      <c r="BE41" s="119"/>
      <c r="BF41" s="119"/>
      <c r="BG41" s="119"/>
      <c r="BH41" s="119"/>
      <c r="BI41" s="119"/>
      <c r="BJ41" s="119"/>
      <c r="BK41" s="119"/>
      <c r="BL41" s="119"/>
      <c r="BM41" s="119"/>
      <c r="BN41" s="119"/>
      <c r="BO41" s="119"/>
      <c r="BP41" s="119"/>
      <c r="BQ41" s="119"/>
      <c r="BR41" s="119"/>
      <c r="BS41" s="119"/>
      <c r="BT41" s="119"/>
      <c r="BU41" s="119"/>
      <c r="BV41" s="119"/>
      <c r="BW41" s="119"/>
      <c r="BX41" s="119"/>
      <c r="BY41" s="119"/>
      <c r="BZ41" s="119"/>
      <c r="CA41" s="119"/>
      <c r="CB41" s="119"/>
      <c r="CC41" s="119"/>
      <c r="CD41" s="119"/>
      <c r="CE41" s="119"/>
      <c r="CF41" s="119"/>
      <c r="CG41" s="119"/>
      <c r="CH41" s="119"/>
      <c r="CI41" s="119"/>
      <c r="CJ41" s="119"/>
      <c r="CK41" s="119"/>
      <c r="CL41" s="119"/>
      <c r="CM41" s="119"/>
      <c r="CN41" s="119"/>
      <c r="CO41" s="119"/>
      <c r="CP41" s="119"/>
      <c r="CQ41" s="119"/>
      <c r="CR41" s="119"/>
      <c r="CS41" s="119"/>
      <c r="CT41" s="119"/>
      <c r="CU41" s="119"/>
      <c r="CV41" s="119"/>
      <c r="CW41" s="119"/>
      <c r="CX41" s="119"/>
      <c r="CY41" s="119"/>
      <c r="CZ41" s="119"/>
      <c r="DA41" s="119"/>
      <c r="DB41" s="119"/>
      <c r="DC41" s="119"/>
      <c r="DD41" s="119"/>
      <c r="DE41" s="119"/>
      <c r="DF41" s="119"/>
      <c r="DG41" s="119"/>
      <c r="DH41" s="119"/>
      <c r="DI41" s="119"/>
      <c r="DJ41" s="119"/>
      <c r="DK41" s="119"/>
      <c r="DL41" s="119"/>
      <c r="DM41" s="119"/>
      <c r="DN41" s="119"/>
      <c r="DO41" s="119"/>
      <c r="DP41" s="119"/>
      <c r="DQ41" s="119"/>
      <c r="DR41" s="119"/>
      <c r="DS41" s="119"/>
      <c r="DT41" s="119"/>
      <c r="DU41" s="119"/>
      <c r="DV41" s="119"/>
      <c r="DW41" s="119"/>
      <c r="DX41" s="119"/>
      <c r="DY41" s="119"/>
      <c r="DZ41" s="119"/>
      <c r="EA41" s="119"/>
      <c r="EB41" s="119"/>
      <c r="EC41" s="119"/>
      <c r="ED41" s="119"/>
      <c r="EE41" s="119"/>
      <c r="EF41" s="119"/>
      <c r="EG41" s="119"/>
      <c r="EH41" s="119"/>
      <c r="EI41" s="119"/>
      <c r="EJ41" s="119"/>
      <c r="EK41" s="119"/>
      <c r="EL41" s="119"/>
      <c r="EM41" s="119"/>
      <c r="EN41" s="119"/>
      <c r="EO41" s="119"/>
      <c r="EP41" s="119"/>
      <c r="EQ41" s="119"/>
      <c r="ER41" s="119"/>
      <c r="ES41" s="119"/>
      <c r="ET41" s="119"/>
      <c r="EU41" s="119"/>
      <c r="EV41" s="119"/>
      <c r="EW41" s="119"/>
      <c r="EX41" s="119"/>
      <c r="EY41" s="119"/>
      <c r="EZ41" s="119"/>
      <c r="FA41" s="119"/>
      <c r="FB41" s="119"/>
      <c r="FC41" s="119"/>
      <c r="FD41" s="119"/>
      <c r="FE41" s="119"/>
      <c r="FF41" s="119"/>
      <c r="FG41" s="119"/>
      <c r="FH41" s="119"/>
      <c r="FI41" s="119"/>
      <c r="FJ41" s="119"/>
      <c r="FK41" s="119"/>
      <c r="FL41" s="119"/>
      <c r="FM41" s="119"/>
      <c r="FN41" s="119"/>
      <c r="FO41" s="119"/>
      <c r="FP41" s="119"/>
      <c r="FQ41" s="119"/>
      <c r="FR41" s="119"/>
      <c r="FS41" s="119"/>
      <c r="FT41" s="119"/>
      <c r="FU41" s="119"/>
      <c r="FV41" s="119"/>
      <c r="FW41" s="119"/>
      <c r="FX41" s="119"/>
      <c r="FY41" s="119"/>
      <c r="FZ41" s="119"/>
      <c r="GA41" s="119"/>
      <c r="GB41" s="119"/>
      <c r="GC41" s="119"/>
      <c r="GD41" s="119"/>
      <c r="GE41" s="119"/>
      <c r="GF41" s="119"/>
      <c r="GG41" s="119"/>
      <c r="GH41" s="119"/>
      <c r="GI41" s="119"/>
      <c r="GJ41" s="119"/>
      <c r="GK41" s="119"/>
      <c r="GL41" s="119"/>
      <c r="GM41" s="119"/>
      <c r="GN41" s="119"/>
      <c r="GO41" s="119"/>
      <c r="GP41" s="119"/>
      <c r="GQ41" s="119"/>
      <c r="GR41" s="119"/>
      <c r="GS41" s="119"/>
      <c r="GT41" s="119"/>
      <c r="GU41" s="119"/>
      <c r="GV41" s="119"/>
      <c r="GW41" s="119"/>
      <c r="GX41" s="119"/>
      <c r="GY41" s="119"/>
      <c r="GZ41" s="119"/>
      <c r="HA41" s="119"/>
      <c r="HB41" s="119"/>
      <c r="HC41" s="119"/>
      <c r="HD41" s="119"/>
      <c r="HE41" s="119"/>
      <c r="HF41" s="119"/>
      <c r="HG41" s="119"/>
      <c r="HH41" s="119"/>
      <c r="HI41" s="119"/>
      <c r="HJ41" s="119"/>
      <c r="HK41" s="119"/>
      <c r="HL41" s="119"/>
      <c r="HM41" s="119"/>
      <c r="HN41" s="119"/>
      <c r="HO41" s="119"/>
      <c r="HP41" s="119"/>
      <c r="HQ41" s="119"/>
      <c r="HR41" s="119"/>
      <c r="HS41" s="119"/>
      <c r="HT41" s="119"/>
      <c r="HU41" s="119"/>
      <c r="HV41" s="119"/>
    </row>
    <row r="42" spans="1:230" s="129" customFormat="1" ht="14.25" x14ac:dyDescent="0.2">
      <c r="A42" s="173"/>
      <c r="B42" s="125">
        <v>34</v>
      </c>
      <c r="C42" s="125" t="s">
        <v>46</v>
      </c>
      <c r="D42" s="126">
        <v>0</v>
      </c>
      <c r="E42" s="126">
        <v>0</v>
      </c>
      <c r="F42" s="126">
        <v>0</v>
      </c>
      <c r="G42" s="127">
        <f t="shared" si="20"/>
        <v>0</v>
      </c>
      <c r="H42" s="128" t="str">
        <f t="shared" si="21"/>
        <v/>
      </c>
      <c r="I42" s="126">
        <v>0</v>
      </c>
      <c r="J42" s="126">
        <v>0</v>
      </c>
      <c r="K42" s="126">
        <v>0</v>
      </c>
      <c r="L42" s="127">
        <f t="shared" si="22"/>
        <v>0</v>
      </c>
      <c r="M42" s="128" t="str">
        <f t="shared" si="23"/>
        <v/>
      </c>
      <c r="N42" s="126">
        <v>1</v>
      </c>
      <c r="O42" s="126">
        <v>0</v>
      </c>
      <c r="P42" s="126">
        <v>1</v>
      </c>
      <c r="Q42" s="127">
        <f t="shared" si="24"/>
        <v>0</v>
      </c>
      <c r="R42" s="128">
        <f t="shared" si="25"/>
        <v>0</v>
      </c>
      <c r="S42" s="126">
        <v>1</v>
      </c>
      <c r="T42" s="126">
        <v>0</v>
      </c>
      <c r="U42" s="126">
        <v>1</v>
      </c>
      <c r="V42" s="127">
        <f t="shared" si="26"/>
        <v>0</v>
      </c>
      <c r="W42" s="128">
        <f t="shared" si="27"/>
        <v>0</v>
      </c>
      <c r="X42" s="119"/>
      <c r="Y42" s="119"/>
      <c r="Z42" s="119"/>
      <c r="AA42" s="119"/>
      <c r="AB42" s="119"/>
      <c r="AC42" s="119"/>
      <c r="AD42" s="119"/>
      <c r="AE42" s="119"/>
      <c r="AF42" s="119"/>
      <c r="AG42" s="119"/>
      <c r="AH42" s="119"/>
      <c r="AI42" s="119"/>
      <c r="AJ42" s="119"/>
      <c r="AK42" s="119"/>
      <c r="AL42" s="119"/>
      <c r="AM42" s="119"/>
      <c r="AN42" s="119"/>
      <c r="AO42" s="119"/>
      <c r="AP42" s="119"/>
      <c r="AQ42" s="119"/>
      <c r="AR42" s="119"/>
      <c r="AS42" s="119"/>
      <c r="AT42" s="119"/>
      <c r="AU42" s="119"/>
      <c r="AV42" s="119"/>
      <c r="AW42" s="119"/>
      <c r="AX42" s="119"/>
      <c r="AY42" s="119"/>
      <c r="AZ42" s="119"/>
      <c r="BA42" s="119"/>
      <c r="BB42" s="119"/>
      <c r="BC42" s="119"/>
      <c r="BD42" s="119"/>
      <c r="BE42" s="119"/>
      <c r="BF42" s="119"/>
      <c r="BG42" s="119"/>
      <c r="BH42" s="119"/>
      <c r="BI42" s="119"/>
      <c r="BJ42" s="119"/>
      <c r="BK42" s="119"/>
      <c r="BL42" s="119"/>
      <c r="BM42" s="119"/>
      <c r="BN42" s="119"/>
      <c r="BO42" s="119"/>
      <c r="BP42" s="119"/>
      <c r="BQ42" s="119"/>
      <c r="BR42" s="119"/>
      <c r="BS42" s="119"/>
      <c r="BT42" s="119"/>
      <c r="BU42" s="119"/>
      <c r="BV42" s="119"/>
      <c r="BW42" s="119"/>
      <c r="BX42" s="119"/>
      <c r="BY42" s="119"/>
      <c r="BZ42" s="119"/>
      <c r="CA42" s="119"/>
      <c r="CB42" s="119"/>
      <c r="CC42" s="119"/>
      <c r="CD42" s="119"/>
      <c r="CE42" s="119"/>
      <c r="CF42" s="119"/>
      <c r="CG42" s="119"/>
      <c r="CH42" s="119"/>
      <c r="CI42" s="119"/>
      <c r="CJ42" s="119"/>
      <c r="CK42" s="119"/>
      <c r="CL42" s="119"/>
      <c r="CM42" s="119"/>
      <c r="CN42" s="119"/>
      <c r="CO42" s="119"/>
      <c r="CP42" s="119"/>
      <c r="CQ42" s="119"/>
      <c r="CR42" s="119"/>
      <c r="CS42" s="119"/>
      <c r="CT42" s="119"/>
      <c r="CU42" s="119"/>
      <c r="CV42" s="119"/>
      <c r="CW42" s="119"/>
      <c r="CX42" s="119"/>
      <c r="CY42" s="119"/>
      <c r="CZ42" s="119"/>
      <c r="DA42" s="119"/>
      <c r="DB42" s="119"/>
      <c r="DC42" s="119"/>
      <c r="DD42" s="119"/>
      <c r="DE42" s="119"/>
      <c r="DF42" s="119"/>
      <c r="DG42" s="119"/>
      <c r="DH42" s="119"/>
      <c r="DI42" s="119"/>
      <c r="DJ42" s="119"/>
      <c r="DK42" s="119"/>
      <c r="DL42" s="119"/>
      <c r="DM42" s="119"/>
      <c r="DN42" s="119"/>
      <c r="DO42" s="119"/>
      <c r="DP42" s="119"/>
      <c r="DQ42" s="119"/>
      <c r="DR42" s="119"/>
      <c r="DS42" s="119"/>
      <c r="DT42" s="119"/>
      <c r="DU42" s="119"/>
      <c r="DV42" s="119"/>
      <c r="DW42" s="119"/>
      <c r="DX42" s="119"/>
      <c r="DY42" s="119"/>
      <c r="DZ42" s="119"/>
      <c r="EA42" s="119"/>
      <c r="EB42" s="119"/>
      <c r="EC42" s="119"/>
      <c r="ED42" s="119"/>
      <c r="EE42" s="119"/>
      <c r="EF42" s="119"/>
      <c r="EG42" s="119"/>
      <c r="EH42" s="119"/>
      <c r="EI42" s="119"/>
      <c r="EJ42" s="119"/>
      <c r="EK42" s="119"/>
      <c r="EL42" s="119"/>
      <c r="EM42" s="119"/>
      <c r="EN42" s="119"/>
      <c r="EO42" s="119"/>
      <c r="EP42" s="119"/>
      <c r="EQ42" s="119"/>
      <c r="ER42" s="119"/>
      <c r="ES42" s="119"/>
      <c r="ET42" s="119"/>
      <c r="EU42" s="119"/>
      <c r="EV42" s="119"/>
      <c r="EW42" s="119"/>
      <c r="EX42" s="119"/>
      <c r="EY42" s="119"/>
      <c r="EZ42" s="119"/>
      <c r="FA42" s="119"/>
      <c r="FB42" s="119"/>
      <c r="FC42" s="119"/>
      <c r="FD42" s="119"/>
      <c r="FE42" s="119"/>
      <c r="FF42" s="119"/>
      <c r="FG42" s="119"/>
      <c r="FH42" s="119"/>
      <c r="FI42" s="119"/>
      <c r="FJ42" s="119"/>
      <c r="FK42" s="119"/>
      <c r="FL42" s="119"/>
      <c r="FM42" s="119"/>
      <c r="FN42" s="119"/>
      <c r="FO42" s="119"/>
      <c r="FP42" s="119"/>
      <c r="FQ42" s="119"/>
      <c r="FR42" s="119"/>
      <c r="FS42" s="119"/>
      <c r="FT42" s="119"/>
      <c r="FU42" s="119"/>
      <c r="FV42" s="119"/>
      <c r="FW42" s="119"/>
      <c r="FX42" s="119"/>
      <c r="FY42" s="119"/>
      <c r="FZ42" s="119"/>
      <c r="GA42" s="119"/>
      <c r="GB42" s="119"/>
      <c r="GC42" s="119"/>
      <c r="GD42" s="119"/>
      <c r="GE42" s="119"/>
      <c r="GF42" s="119"/>
      <c r="GG42" s="119"/>
      <c r="GH42" s="119"/>
      <c r="GI42" s="119"/>
      <c r="GJ42" s="119"/>
      <c r="GK42" s="119"/>
      <c r="GL42" s="119"/>
      <c r="GM42" s="119"/>
      <c r="GN42" s="119"/>
      <c r="GO42" s="119"/>
      <c r="GP42" s="119"/>
      <c r="GQ42" s="119"/>
      <c r="GR42" s="119"/>
      <c r="GS42" s="119"/>
      <c r="GT42" s="119"/>
      <c r="GU42" s="119"/>
      <c r="GV42" s="119"/>
      <c r="GW42" s="119"/>
      <c r="GX42" s="119"/>
      <c r="GY42" s="119"/>
      <c r="GZ42" s="119"/>
      <c r="HA42" s="119"/>
      <c r="HB42" s="119"/>
      <c r="HC42" s="119"/>
      <c r="HD42" s="119"/>
      <c r="HE42" s="119"/>
      <c r="HF42" s="119"/>
      <c r="HG42" s="119"/>
      <c r="HH42" s="119"/>
      <c r="HI42" s="119"/>
      <c r="HJ42" s="119"/>
      <c r="HK42" s="119"/>
      <c r="HL42" s="119"/>
      <c r="HM42" s="119"/>
      <c r="HN42" s="119"/>
      <c r="HO42" s="119"/>
      <c r="HP42" s="119"/>
      <c r="HQ42" s="119"/>
      <c r="HR42" s="119"/>
      <c r="HS42" s="119"/>
      <c r="HT42" s="119"/>
      <c r="HU42" s="119"/>
      <c r="HV42" s="119"/>
    </row>
    <row r="43" spans="1:230" s="129" customFormat="1" ht="14.25" x14ac:dyDescent="0.2">
      <c r="A43" s="173"/>
      <c r="B43" s="125">
        <v>35</v>
      </c>
      <c r="C43" s="125" t="s">
        <v>47</v>
      </c>
      <c r="D43" s="126">
        <v>5</v>
      </c>
      <c r="E43" s="126">
        <v>5</v>
      </c>
      <c r="F43" s="126">
        <v>1</v>
      </c>
      <c r="G43" s="127">
        <f t="shared" si="20"/>
        <v>-4</v>
      </c>
      <c r="H43" s="128">
        <f t="shared" si="21"/>
        <v>-80</v>
      </c>
      <c r="I43" s="126">
        <v>2</v>
      </c>
      <c r="J43" s="126">
        <v>1</v>
      </c>
      <c r="K43" s="126">
        <v>6</v>
      </c>
      <c r="L43" s="127">
        <f t="shared" si="22"/>
        <v>4</v>
      </c>
      <c r="M43" s="128">
        <f t="shared" si="23"/>
        <v>200</v>
      </c>
      <c r="N43" s="126">
        <v>14</v>
      </c>
      <c r="O43" s="126">
        <v>14</v>
      </c>
      <c r="P43" s="126">
        <v>14</v>
      </c>
      <c r="Q43" s="127">
        <f t="shared" si="24"/>
        <v>0</v>
      </c>
      <c r="R43" s="128">
        <f t="shared" si="25"/>
        <v>0</v>
      </c>
      <c r="S43" s="126">
        <v>21</v>
      </c>
      <c r="T43" s="126">
        <v>20</v>
      </c>
      <c r="U43" s="126">
        <v>21</v>
      </c>
      <c r="V43" s="127">
        <f t="shared" si="26"/>
        <v>0</v>
      </c>
      <c r="W43" s="128">
        <f t="shared" si="27"/>
        <v>0</v>
      </c>
      <c r="X43" s="119"/>
      <c r="Y43" s="119"/>
      <c r="Z43" s="119"/>
      <c r="AA43" s="119"/>
      <c r="AB43" s="119"/>
      <c r="AC43" s="119"/>
      <c r="AD43" s="119"/>
      <c r="AE43" s="119"/>
      <c r="AF43" s="119"/>
      <c r="AG43" s="119"/>
      <c r="AH43" s="119"/>
      <c r="AI43" s="119"/>
      <c r="AJ43" s="119"/>
      <c r="AK43" s="119"/>
      <c r="AL43" s="119"/>
      <c r="AM43" s="119"/>
      <c r="AN43" s="119"/>
      <c r="AO43" s="119"/>
      <c r="AP43" s="119"/>
      <c r="AQ43" s="119"/>
      <c r="AR43" s="119"/>
      <c r="AS43" s="119"/>
      <c r="AT43" s="119"/>
      <c r="AU43" s="119"/>
      <c r="AV43" s="119"/>
      <c r="AW43" s="119"/>
      <c r="AX43" s="119"/>
      <c r="AY43" s="119"/>
      <c r="AZ43" s="119"/>
      <c r="BA43" s="119"/>
      <c r="BB43" s="119"/>
      <c r="BC43" s="119"/>
      <c r="BD43" s="119"/>
      <c r="BE43" s="119"/>
      <c r="BF43" s="119"/>
      <c r="BG43" s="119"/>
      <c r="BH43" s="119"/>
      <c r="BI43" s="119"/>
      <c r="BJ43" s="119"/>
      <c r="BK43" s="119"/>
      <c r="BL43" s="119"/>
      <c r="BM43" s="119"/>
      <c r="BN43" s="119"/>
      <c r="BO43" s="119"/>
      <c r="BP43" s="119"/>
      <c r="BQ43" s="119"/>
      <c r="BR43" s="119"/>
      <c r="BS43" s="119"/>
      <c r="BT43" s="119"/>
      <c r="BU43" s="119"/>
      <c r="BV43" s="119"/>
      <c r="BW43" s="119"/>
      <c r="BX43" s="119"/>
      <c r="BY43" s="119"/>
      <c r="BZ43" s="119"/>
      <c r="CA43" s="119"/>
      <c r="CB43" s="119"/>
      <c r="CC43" s="119"/>
      <c r="CD43" s="119"/>
      <c r="CE43" s="119"/>
      <c r="CF43" s="119"/>
      <c r="CG43" s="119"/>
      <c r="CH43" s="119"/>
      <c r="CI43" s="119"/>
      <c r="CJ43" s="119"/>
      <c r="CK43" s="119"/>
      <c r="CL43" s="119"/>
      <c r="CM43" s="119"/>
      <c r="CN43" s="119"/>
      <c r="CO43" s="119"/>
      <c r="CP43" s="119"/>
      <c r="CQ43" s="119"/>
      <c r="CR43" s="119"/>
      <c r="CS43" s="119"/>
      <c r="CT43" s="119"/>
      <c r="CU43" s="119"/>
      <c r="CV43" s="119"/>
      <c r="CW43" s="119"/>
      <c r="CX43" s="119"/>
      <c r="CY43" s="119"/>
      <c r="CZ43" s="119"/>
      <c r="DA43" s="119"/>
      <c r="DB43" s="119"/>
      <c r="DC43" s="119"/>
      <c r="DD43" s="119"/>
      <c r="DE43" s="119"/>
      <c r="DF43" s="119"/>
      <c r="DG43" s="119"/>
      <c r="DH43" s="119"/>
      <c r="DI43" s="119"/>
      <c r="DJ43" s="119"/>
      <c r="DK43" s="119"/>
      <c r="DL43" s="119"/>
      <c r="DM43" s="119"/>
      <c r="DN43" s="119"/>
      <c r="DO43" s="119"/>
      <c r="DP43" s="119"/>
      <c r="DQ43" s="119"/>
      <c r="DR43" s="119"/>
      <c r="DS43" s="119"/>
      <c r="DT43" s="119"/>
      <c r="DU43" s="119"/>
      <c r="DV43" s="119"/>
      <c r="DW43" s="119"/>
      <c r="DX43" s="119"/>
      <c r="DY43" s="119"/>
      <c r="DZ43" s="119"/>
      <c r="EA43" s="119"/>
      <c r="EB43" s="119"/>
      <c r="EC43" s="119"/>
      <c r="ED43" s="119"/>
      <c r="EE43" s="119"/>
      <c r="EF43" s="119"/>
      <c r="EG43" s="119"/>
      <c r="EH43" s="119"/>
      <c r="EI43" s="119"/>
      <c r="EJ43" s="119"/>
      <c r="EK43" s="119"/>
      <c r="EL43" s="119"/>
      <c r="EM43" s="119"/>
      <c r="EN43" s="119"/>
      <c r="EO43" s="119"/>
      <c r="EP43" s="119"/>
      <c r="EQ43" s="119"/>
      <c r="ER43" s="119"/>
      <c r="ES43" s="119"/>
      <c r="ET43" s="119"/>
      <c r="EU43" s="119"/>
      <c r="EV43" s="119"/>
      <c r="EW43" s="119"/>
      <c r="EX43" s="119"/>
      <c r="EY43" s="119"/>
      <c r="EZ43" s="119"/>
      <c r="FA43" s="119"/>
      <c r="FB43" s="119"/>
      <c r="FC43" s="119"/>
      <c r="FD43" s="119"/>
      <c r="FE43" s="119"/>
      <c r="FF43" s="119"/>
      <c r="FG43" s="119"/>
      <c r="FH43" s="119"/>
      <c r="FI43" s="119"/>
      <c r="FJ43" s="119"/>
      <c r="FK43" s="119"/>
      <c r="FL43" s="119"/>
      <c r="FM43" s="119"/>
      <c r="FN43" s="119"/>
      <c r="FO43" s="119"/>
      <c r="FP43" s="119"/>
      <c r="FQ43" s="119"/>
      <c r="FR43" s="119"/>
      <c r="FS43" s="119"/>
      <c r="FT43" s="119"/>
      <c r="FU43" s="119"/>
      <c r="FV43" s="119"/>
      <c r="FW43" s="119"/>
      <c r="FX43" s="119"/>
      <c r="FY43" s="119"/>
      <c r="FZ43" s="119"/>
      <c r="GA43" s="119"/>
      <c r="GB43" s="119"/>
      <c r="GC43" s="119"/>
      <c r="GD43" s="119"/>
      <c r="GE43" s="119"/>
      <c r="GF43" s="119"/>
      <c r="GG43" s="119"/>
      <c r="GH43" s="119"/>
      <c r="GI43" s="119"/>
      <c r="GJ43" s="119"/>
      <c r="GK43" s="119"/>
      <c r="GL43" s="119"/>
      <c r="GM43" s="119"/>
      <c r="GN43" s="119"/>
      <c r="GO43" s="119"/>
      <c r="GP43" s="119"/>
      <c r="GQ43" s="119"/>
      <c r="GR43" s="119"/>
      <c r="GS43" s="119"/>
      <c r="GT43" s="119"/>
      <c r="GU43" s="119"/>
      <c r="GV43" s="119"/>
      <c r="GW43" s="119"/>
      <c r="GX43" s="119"/>
      <c r="GY43" s="119"/>
      <c r="GZ43" s="119"/>
      <c r="HA43" s="119"/>
      <c r="HB43" s="119"/>
      <c r="HC43" s="119"/>
      <c r="HD43" s="119"/>
      <c r="HE43" s="119"/>
      <c r="HF43" s="119"/>
      <c r="HG43" s="119"/>
      <c r="HH43" s="119"/>
      <c r="HI43" s="119"/>
      <c r="HJ43" s="119"/>
      <c r="HK43" s="119"/>
      <c r="HL43" s="119"/>
      <c r="HM43" s="119"/>
      <c r="HN43" s="119"/>
      <c r="HO43" s="119"/>
      <c r="HP43" s="119"/>
      <c r="HQ43" s="119"/>
      <c r="HR43" s="119"/>
      <c r="HS43" s="119"/>
      <c r="HT43" s="119"/>
      <c r="HU43" s="119"/>
      <c r="HV43" s="119"/>
    </row>
    <row r="44" spans="1:230" s="129" customFormat="1" ht="14.25" x14ac:dyDescent="0.2">
      <c r="A44" s="173"/>
      <c r="B44" s="125">
        <v>36</v>
      </c>
      <c r="C44" s="125" t="s">
        <v>48</v>
      </c>
      <c r="D44" s="126">
        <v>0</v>
      </c>
      <c r="E44" s="126">
        <v>0</v>
      </c>
      <c r="F44" s="126">
        <v>0</v>
      </c>
      <c r="G44" s="127">
        <f t="shared" si="20"/>
        <v>0</v>
      </c>
      <c r="H44" s="128" t="str">
        <f t="shared" si="21"/>
        <v/>
      </c>
      <c r="I44" s="126">
        <v>2</v>
      </c>
      <c r="J44" s="126">
        <v>2</v>
      </c>
      <c r="K44" s="126">
        <v>2</v>
      </c>
      <c r="L44" s="127">
        <f t="shared" si="22"/>
        <v>0</v>
      </c>
      <c r="M44" s="128">
        <f t="shared" si="23"/>
        <v>0</v>
      </c>
      <c r="N44" s="126">
        <v>6</v>
      </c>
      <c r="O44" s="126">
        <v>6</v>
      </c>
      <c r="P44" s="126">
        <v>6</v>
      </c>
      <c r="Q44" s="127">
        <f t="shared" si="24"/>
        <v>0</v>
      </c>
      <c r="R44" s="128">
        <f t="shared" si="25"/>
        <v>0</v>
      </c>
      <c r="S44" s="126">
        <v>8</v>
      </c>
      <c r="T44" s="126">
        <v>8</v>
      </c>
      <c r="U44" s="126">
        <v>8</v>
      </c>
      <c r="V44" s="127">
        <f t="shared" si="26"/>
        <v>0</v>
      </c>
      <c r="W44" s="128">
        <f t="shared" si="27"/>
        <v>0</v>
      </c>
      <c r="X44" s="119"/>
      <c r="Y44" s="119"/>
      <c r="Z44" s="119"/>
      <c r="AA44" s="119"/>
      <c r="AB44" s="119"/>
      <c r="AC44" s="119"/>
      <c r="AD44" s="119"/>
      <c r="AE44" s="119"/>
      <c r="AF44" s="119"/>
      <c r="AG44" s="119"/>
      <c r="AH44" s="119"/>
      <c r="AI44" s="119"/>
      <c r="AJ44" s="119"/>
      <c r="AK44" s="119"/>
      <c r="AL44" s="119"/>
      <c r="AM44" s="119"/>
      <c r="AN44" s="119"/>
      <c r="AO44" s="119"/>
      <c r="AP44" s="119"/>
      <c r="AQ44" s="119"/>
      <c r="AR44" s="119"/>
      <c r="AS44" s="119"/>
      <c r="AT44" s="119"/>
      <c r="AU44" s="119"/>
      <c r="AV44" s="119"/>
      <c r="AW44" s="119"/>
      <c r="AX44" s="119"/>
      <c r="AY44" s="119"/>
      <c r="AZ44" s="119"/>
      <c r="BA44" s="119"/>
      <c r="BB44" s="119"/>
      <c r="BC44" s="119"/>
      <c r="BD44" s="119"/>
      <c r="BE44" s="119"/>
      <c r="BF44" s="119"/>
      <c r="BG44" s="119"/>
      <c r="BH44" s="119"/>
      <c r="BI44" s="119"/>
      <c r="BJ44" s="119"/>
      <c r="BK44" s="119"/>
      <c r="BL44" s="119"/>
      <c r="BM44" s="119"/>
      <c r="BN44" s="119"/>
      <c r="BO44" s="119"/>
      <c r="BP44" s="119"/>
      <c r="BQ44" s="119"/>
      <c r="BR44" s="119"/>
      <c r="BS44" s="119"/>
      <c r="BT44" s="119"/>
      <c r="BU44" s="119"/>
      <c r="BV44" s="119"/>
      <c r="BW44" s="119"/>
      <c r="BX44" s="119"/>
      <c r="BY44" s="119"/>
      <c r="BZ44" s="119"/>
      <c r="CA44" s="119"/>
      <c r="CB44" s="119"/>
      <c r="CC44" s="119"/>
      <c r="CD44" s="119"/>
      <c r="CE44" s="119"/>
      <c r="CF44" s="119"/>
      <c r="CG44" s="119"/>
      <c r="CH44" s="119"/>
      <c r="CI44" s="119"/>
      <c r="CJ44" s="119"/>
      <c r="CK44" s="119"/>
      <c r="CL44" s="119"/>
      <c r="CM44" s="119"/>
      <c r="CN44" s="119"/>
      <c r="CO44" s="119"/>
      <c r="CP44" s="119"/>
      <c r="CQ44" s="119"/>
      <c r="CR44" s="119"/>
      <c r="CS44" s="119"/>
      <c r="CT44" s="119"/>
      <c r="CU44" s="119"/>
      <c r="CV44" s="119"/>
      <c r="CW44" s="119"/>
      <c r="CX44" s="119"/>
      <c r="CY44" s="119"/>
      <c r="CZ44" s="119"/>
      <c r="DA44" s="119"/>
      <c r="DB44" s="119"/>
      <c r="DC44" s="119"/>
      <c r="DD44" s="119"/>
      <c r="DE44" s="119"/>
      <c r="DF44" s="119"/>
      <c r="DG44" s="119"/>
      <c r="DH44" s="119"/>
      <c r="DI44" s="119"/>
      <c r="DJ44" s="119"/>
      <c r="DK44" s="119"/>
      <c r="DL44" s="119"/>
      <c r="DM44" s="119"/>
      <c r="DN44" s="119"/>
      <c r="DO44" s="119"/>
      <c r="DP44" s="119"/>
      <c r="DQ44" s="119"/>
      <c r="DR44" s="119"/>
      <c r="DS44" s="119"/>
      <c r="DT44" s="119"/>
      <c r="DU44" s="119"/>
      <c r="DV44" s="119"/>
      <c r="DW44" s="119"/>
      <c r="DX44" s="119"/>
      <c r="DY44" s="119"/>
      <c r="DZ44" s="119"/>
      <c r="EA44" s="119"/>
      <c r="EB44" s="119"/>
      <c r="EC44" s="119"/>
      <c r="ED44" s="119"/>
      <c r="EE44" s="119"/>
      <c r="EF44" s="119"/>
      <c r="EG44" s="119"/>
      <c r="EH44" s="119"/>
      <c r="EI44" s="119"/>
      <c r="EJ44" s="119"/>
      <c r="EK44" s="119"/>
      <c r="EL44" s="119"/>
      <c r="EM44" s="119"/>
      <c r="EN44" s="119"/>
      <c r="EO44" s="119"/>
      <c r="EP44" s="119"/>
      <c r="EQ44" s="119"/>
      <c r="ER44" s="119"/>
      <c r="ES44" s="119"/>
      <c r="ET44" s="119"/>
      <c r="EU44" s="119"/>
      <c r="EV44" s="119"/>
      <c r="EW44" s="119"/>
      <c r="EX44" s="119"/>
      <c r="EY44" s="119"/>
      <c r="EZ44" s="119"/>
      <c r="FA44" s="119"/>
      <c r="FB44" s="119"/>
      <c r="FC44" s="119"/>
      <c r="FD44" s="119"/>
      <c r="FE44" s="119"/>
      <c r="FF44" s="119"/>
      <c r="FG44" s="119"/>
      <c r="FH44" s="119"/>
      <c r="FI44" s="119"/>
      <c r="FJ44" s="119"/>
      <c r="FK44" s="119"/>
      <c r="FL44" s="119"/>
      <c r="FM44" s="119"/>
      <c r="FN44" s="119"/>
      <c r="FO44" s="119"/>
      <c r="FP44" s="119"/>
      <c r="FQ44" s="119"/>
      <c r="FR44" s="119"/>
      <c r="FS44" s="119"/>
      <c r="FT44" s="119"/>
      <c r="FU44" s="119"/>
      <c r="FV44" s="119"/>
      <c r="FW44" s="119"/>
      <c r="FX44" s="119"/>
      <c r="FY44" s="119"/>
      <c r="FZ44" s="119"/>
      <c r="GA44" s="119"/>
      <c r="GB44" s="119"/>
      <c r="GC44" s="119"/>
      <c r="GD44" s="119"/>
      <c r="GE44" s="119"/>
      <c r="GF44" s="119"/>
      <c r="GG44" s="119"/>
      <c r="GH44" s="119"/>
      <c r="GI44" s="119"/>
      <c r="GJ44" s="119"/>
      <c r="GK44" s="119"/>
      <c r="GL44" s="119"/>
      <c r="GM44" s="119"/>
      <c r="GN44" s="119"/>
      <c r="GO44" s="119"/>
      <c r="GP44" s="119"/>
      <c r="GQ44" s="119"/>
      <c r="GR44" s="119"/>
      <c r="GS44" s="119"/>
      <c r="GT44" s="119"/>
      <c r="GU44" s="119"/>
      <c r="GV44" s="119"/>
      <c r="GW44" s="119"/>
      <c r="GX44" s="119"/>
      <c r="GY44" s="119"/>
      <c r="GZ44" s="119"/>
      <c r="HA44" s="119"/>
      <c r="HB44" s="119"/>
      <c r="HC44" s="119"/>
      <c r="HD44" s="119"/>
      <c r="HE44" s="119"/>
      <c r="HF44" s="119"/>
      <c r="HG44" s="119"/>
      <c r="HH44" s="119"/>
      <c r="HI44" s="119"/>
      <c r="HJ44" s="119"/>
      <c r="HK44" s="119"/>
      <c r="HL44" s="119"/>
      <c r="HM44" s="119"/>
      <c r="HN44" s="119"/>
      <c r="HO44" s="119"/>
      <c r="HP44" s="119"/>
      <c r="HQ44" s="119"/>
      <c r="HR44" s="119"/>
      <c r="HS44" s="119"/>
      <c r="HT44" s="119"/>
      <c r="HU44" s="119"/>
      <c r="HV44" s="119"/>
    </row>
    <row r="45" spans="1:230" s="129" customFormat="1" ht="14.25" x14ac:dyDescent="0.2">
      <c r="A45" s="173"/>
      <c r="B45" s="125">
        <v>37</v>
      </c>
      <c r="C45" s="125" t="s">
        <v>49</v>
      </c>
      <c r="D45" s="126">
        <v>0</v>
      </c>
      <c r="E45" s="126">
        <v>0</v>
      </c>
      <c r="F45" s="126">
        <v>0</v>
      </c>
      <c r="G45" s="127">
        <f t="shared" si="20"/>
        <v>0</v>
      </c>
      <c r="H45" s="128" t="str">
        <f t="shared" si="21"/>
        <v/>
      </c>
      <c r="I45" s="126">
        <v>0</v>
      </c>
      <c r="J45" s="126">
        <v>0</v>
      </c>
      <c r="K45" s="126">
        <v>0</v>
      </c>
      <c r="L45" s="127">
        <f t="shared" si="22"/>
        <v>0</v>
      </c>
      <c r="M45" s="128" t="str">
        <f t="shared" si="23"/>
        <v/>
      </c>
      <c r="N45" s="126">
        <v>1</v>
      </c>
      <c r="O45" s="126">
        <v>1</v>
      </c>
      <c r="P45" s="126">
        <v>1</v>
      </c>
      <c r="Q45" s="127">
        <f t="shared" si="24"/>
        <v>0</v>
      </c>
      <c r="R45" s="128">
        <f t="shared" si="25"/>
        <v>0</v>
      </c>
      <c r="S45" s="126">
        <v>1</v>
      </c>
      <c r="T45" s="126">
        <v>1</v>
      </c>
      <c r="U45" s="126">
        <v>1</v>
      </c>
      <c r="V45" s="127">
        <f t="shared" si="26"/>
        <v>0</v>
      </c>
      <c r="W45" s="128">
        <f t="shared" si="27"/>
        <v>0</v>
      </c>
      <c r="X45" s="119"/>
      <c r="Y45" s="119"/>
      <c r="Z45" s="119"/>
      <c r="AA45" s="119"/>
      <c r="AB45" s="119"/>
      <c r="AC45" s="119"/>
      <c r="AD45" s="119"/>
      <c r="AE45" s="119"/>
      <c r="AF45" s="119"/>
      <c r="AG45" s="119"/>
      <c r="AH45" s="119"/>
      <c r="AI45" s="119"/>
      <c r="AJ45" s="119"/>
      <c r="AK45" s="119"/>
      <c r="AL45" s="119"/>
      <c r="AM45" s="119"/>
      <c r="AN45" s="119"/>
      <c r="AO45" s="119"/>
      <c r="AP45" s="119"/>
      <c r="AQ45" s="119"/>
      <c r="AR45" s="119"/>
      <c r="AS45" s="119"/>
      <c r="AT45" s="119"/>
      <c r="AU45" s="119"/>
      <c r="AV45" s="119"/>
      <c r="AW45" s="119"/>
      <c r="AX45" s="119"/>
      <c r="AY45" s="119"/>
      <c r="AZ45" s="119"/>
      <c r="BA45" s="119"/>
      <c r="BB45" s="119"/>
      <c r="BC45" s="119"/>
      <c r="BD45" s="119"/>
      <c r="BE45" s="119"/>
      <c r="BF45" s="119"/>
      <c r="BG45" s="119"/>
      <c r="BH45" s="119"/>
      <c r="BI45" s="119"/>
      <c r="BJ45" s="119"/>
      <c r="BK45" s="119"/>
      <c r="BL45" s="119"/>
      <c r="BM45" s="119"/>
      <c r="BN45" s="119"/>
      <c r="BO45" s="119"/>
      <c r="BP45" s="119"/>
      <c r="BQ45" s="119"/>
      <c r="BR45" s="119"/>
      <c r="BS45" s="119"/>
      <c r="BT45" s="119"/>
      <c r="BU45" s="119"/>
      <c r="BV45" s="119"/>
      <c r="BW45" s="119"/>
      <c r="BX45" s="119"/>
      <c r="BY45" s="119"/>
      <c r="BZ45" s="119"/>
      <c r="CA45" s="119"/>
      <c r="CB45" s="119"/>
      <c r="CC45" s="119"/>
      <c r="CD45" s="119"/>
      <c r="CE45" s="119"/>
      <c r="CF45" s="119"/>
      <c r="CG45" s="119"/>
      <c r="CH45" s="119"/>
      <c r="CI45" s="119"/>
      <c r="CJ45" s="119"/>
      <c r="CK45" s="119"/>
      <c r="CL45" s="119"/>
      <c r="CM45" s="119"/>
      <c r="CN45" s="119"/>
      <c r="CO45" s="119"/>
      <c r="CP45" s="119"/>
      <c r="CQ45" s="119"/>
      <c r="CR45" s="119"/>
      <c r="CS45" s="119"/>
      <c r="CT45" s="119"/>
      <c r="CU45" s="119"/>
      <c r="CV45" s="119"/>
      <c r="CW45" s="119"/>
      <c r="CX45" s="119"/>
      <c r="CY45" s="119"/>
      <c r="CZ45" s="119"/>
      <c r="DA45" s="119"/>
      <c r="DB45" s="119"/>
      <c r="DC45" s="119"/>
      <c r="DD45" s="119"/>
      <c r="DE45" s="119"/>
      <c r="DF45" s="119"/>
      <c r="DG45" s="119"/>
      <c r="DH45" s="119"/>
      <c r="DI45" s="119"/>
      <c r="DJ45" s="119"/>
      <c r="DK45" s="119"/>
      <c r="DL45" s="119"/>
      <c r="DM45" s="119"/>
      <c r="DN45" s="119"/>
      <c r="DO45" s="119"/>
      <c r="DP45" s="119"/>
      <c r="DQ45" s="119"/>
      <c r="DR45" s="119"/>
      <c r="DS45" s="119"/>
      <c r="DT45" s="119"/>
      <c r="DU45" s="119"/>
      <c r="DV45" s="119"/>
      <c r="DW45" s="119"/>
      <c r="DX45" s="119"/>
      <c r="DY45" s="119"/>
      <c r="DZ45" s="119"/>
      <c r="EA45" s="119"/>
      <c r="EB45" s="119"/>
      <c r="EC45" s="119"/>
      <c r="ED45" s="119"/>
      <c r="EE45" s="119"/>
      <c r="EF45" s="119"/>
      <c r="EG45" s="119"/>
      <c r="EH45" s="119"/>
      <c r="EI45" s="119"/>
      <c r="EJ45" s="119"/>
      <c r="EK45" s="119"/>
      <c r="EL45" s="119"/>
      <c r="EM45" s="119"/>
      <c r="EN45" s="119"/>
      <c r="EO45" s="119"/>
      <c r="EP45" s="119"/>
      <c r="EQ45" s="119"/>
      <c r="ER45" s="119"/>
      <c r="ES45" s="119"/>
      <c r="ET45" s="119"/>
      <c r="EU45" s="119"/>
      <c r="EV45" s="119"/>
      <c r="EW45" s="119"/>
      <c r="EX45" s="119"/>
      <c r="EY45" s="119"/>
      <c r="EZ45" s="119"/>
      <c r="FA45" s="119"/>
      <c r="FB45" s="119"/>
      <c r="FC45" s="119"/>
      <c r="FD45" s="119"/>
      <c r="FE45" s="119"/>
      <c r="FF45" s="119"/>
      <c r="FG45" s="119"/>
      <c r="FH45" s="119"/>
      <c r="FI45" s="119"/>
      <c r="FJ45" s="119"/>
      <c r="FK45" s="119"/>
      <c r="FL45" s="119"/>
      <c r="FM45" s="119"/>
      <c r="FN45" s="119"/>
      <c r="FO45" s="119"/>
      <c r="FP45" s="119"/>
      <c r="FQ45" s="119"/>
      <c r="FR45" s="119"/>
      <c r="FS45" s="119"/>
      <c r="FT45" s="119"/>
      <c r="FU45" s="119"/>
      <c r="FV45" s="119"/>
      <c r="FW45" s="119"/>
      <c r="FX45" s="119"/>
      <c r="FY45" s="119"/>
      <c r="FZ45" s="119"/>
      <c r="GA45" s="119"/>
      <c r="GB45" s="119"/>
      <c r="GC45" s="119"/>
      <c r="GD45" s="119"/>
      <c r="GE45" s="119"/>
      <c r="GF45" s="119"/>
      <c r="GG45" s="119"/>
      <c r="GH45" s="119"/>
      <c r="GI45" s="119"/>
      <c r="GJ45" s="119"/>
      <c r="GK45" s="119"/>
      <c r="GL45" s="119"/>
      <c r="GM45" s="119"/>
      <c r="GN45" s="119"/>
      <c r="GO45" s="119"/>
      <c r="GP45" s="119"/>
      <c r="GQ45" s="119"/>
      <c r="GR45" s="119"/>
      <c r="GS45" s="119"/>
      <c r="GT45" s="119"/>
      <c r="GU45" s="119"/>
      <c r="GV45" s="119"/>
      <c r="GW45" s="119"/>
      <c r="GX45" s="119"/>
      <c r="GY45" s="119"/>
      <c r="GZ45" s="119"/>
      <c r="HA45" s="119"/>
      <c r="HB45" s="119"/>
      <c r="HC45" s="119"/>
      <c r="HD45" s="119"/>
      <c r="HE45" s="119"/>
      <c r="HF45" s="119"/>
      <c r="HG45" s="119"/>
      <c r="HH45" s="119"/>
      <c r="HI45" s="119"/>
      <c r="HJ45" s="119"/>
      <c r="HK45" s="119"/>
      <c r="HL45" s="119"/>
      <c r="HM45" s="119"/>
      <c r="HN45" s="119"/>
      <c r="HO45" s="119"/>
      <c r="HP45" s="119"/>
      <c r="HQ45" s="119"/>
      <c r="HR45" s="119"/>
      <c r="HS45" s="119"/>
      <c r="HT45" s="119"/>
      <c r="HU45" s="119"/>
      <c r="HV45" s="119"/>
    </row>
    <row r="46" spans="1:230" s="129" customFormat="1" ht="14.25" x14ac:dyDescent="0.2">
      <c r="A46" s="173"/>
      <c r="B46" s="125">
        <v>38</v>
      </c>
      <c r="C46" s="125" t="s">
        <v>50</v>
      </c>
      <c r="D46" s="126">
        <v>0</v>
      </c>
      <c r="E46" s="126">
        <v>0</v>
      </c>
      <c r="F46" s="126">
        <v>0</v>
      </c>
      <c r="G46" s="127"/>
      <c r="H46" s="128"/>
      <c r="I46" s="126">
        <v>0</v>
      </c>
      <c r="J46" s="126">
        <v>0</v>
      </c>
      <c r="K46" s="126">
        <v>0</v>
      </c>
      <c r="L46" s="127"/>
      <c r="M46" s="128"/>
      <c r="N46" s="126">
        <v>5</v>
      </c>
      <c r="O46" s="126">
        <v>5</v>
      </c>
      <c r="P46" s="126">
        <v>5</v>
      </c>
      <c r="Q46" s="127">
        <f t="shared" si="24"/>
        <v>0</v>
      </c>
      <c r="R46" s="128"/>
      <c r="S46" s="126">
        <v>5</v>
      </c>
      <c r="T46" s="126">
        <v>5</v>
      </c>
      <c r="U46" s="126">
        <v>5</v>
      </c>
      <c r="V46" s="127">
        <f t="shared" si="26"/>
        <v>0</v>
      </c>
      <c r="W46" s="128"/>
      <c r="X46" s="119"/>
      <c r="Y46" s="119"/>
      <c r="Z46" s="119"/>
      <c r="AA46" s="119"/>
      <c r="AB46" s="119"/>
      <c r="AC46" s="119"/>
      <c r="AD46" s="119"/>
      <c r="AE46" s="119"/>
      <c r="AF46" s="119"/>
      <c r="AG46" s="119"/>
      <c r="AH46" s="119"/>
      <c r="AI46" s="119"/>
      <c r="AJ46" s="119"/>
      <c r="AK46" s="119"/>
      <c r="AL46" s="119"/>
      <c r="AM46" s="119"/>
      <c r="AN46" s="119"/>
      <c r="AO46" s="119"/>
      <c r="AP46" s="119"/>
      <c r="AQ46" s="119"/>
      <c r="AR46" s="119"/>
      <c r="AS46" s="119"/>
      <c r="AT46" s="119"/>
      <c r="AU46" s="119"/>
      <c r="AV46" s="119"/>
      <c r="AW46" s="119"/>
      <c r="AX46" s="119"/>
      <c r="AY46" s="119"/>
      <c r="AZ46" s="119"/>
      <c r="BA46" s="119"/>
      <c r="BB46" s="119"/>
      <c r="BC46" s="119"/>
      <c r="BD46" s="119"/>
      <c r="BE46" s="119"/>
      <c r="BF46" s="119"/>
      <c r="BG46" s="119"/>
      <c r="BH46" s="119"/>
      <c r="BI46" s="119"/>
      <c r="BJ46" s="119"/>
      <c r="BK46" s="119"/>
      <c r="BL46" s="119"/>
      <c r="BM46" s="119"/>
      <c r="BN46" s="119"/>
      <c r="BO46" s="119"/>
      <c r="BP46" s="119"/>
      <c r="BQ46" s="119"/>
      <c r="BR46" s="119"/>
      <c r="BS46" s="119"/>
      <c r="BT46" s="119"/>
      <c r="BU46" s="119"/>
      <c r="BV46" s="119"/>
      <c r="BW46" s="119"/>
      <c r="BX46" s="119"/>
      <c r="BY46" s="119"/>
      <c r="BZ46" s="119"/>
      <c r="CA46" s="119"/>
      <c r="CB46" s="119"/>
      <c r="CC46" s="119"/>
      <c r="CD46" s="119"/>
      <c r="CE46" s="119"/>
      <c r="CF46" s="119"/>
      <c r="CG46" s="119"/>
      <c r="CH46" s="119"/>
      <c r="CI46" s="119"/>
      <c r="CJ46" s="119"/>
      <c r="CK46" s="119"/>
      <c r="CL46" s="119"/>
      <c r="CM46" s="119"/>
      <c r="CN46" s="119"/>
      <c r="CO46" s="119"/>
      <c r="CP46" s="119"/>
      <c r="CQ46" s="119"/>
      <c r="CR46" s="119"/>
      <c r="CS46" s="119"/>
      <c r="CT46" s="119"/>
      <c r="CU46" s="119"/>
      <c r="CV46" s="119"/>
      <c r="CW46" s="119"/>
      <c r="CX46" s="119"/>
      <c r="CY46" s="119"/>
      <c r="CZ46" s="119"/>
      <c r="DA46" s="119"/>
      <c r="DB46" s="119"/>
      <c r="DC46" s="119"/>
      <c r="DD46" s="119"/>
      <c r="DE46" s="119"/>
      <c r="DF46" s="119"/>
      <c r="DG46" s="119"/>
      <c r="DH46" s="119"/>
      <c r="DI46" s="119"/>
      <c r="DJ46" s="119"/>
      <c r="DK46" s="119"/>
      <c r="DL46" s="119"/>
      <c r="DM46" s="119"/>
      <c r="DN46" s="119"/>
      <c r="DO46" s="119"/>
      <c r="DP46" s="119"/>
      <c r="DQ46" s="119"/>
      <c r="DR46" s="119"/>
      <c r="DS46" s="119"/>
      <c r="DT46" s="119"/>
      <c r="DU46" s="119"/>
      <c r="DV46" s="119"/>
      <c r="DW46" s="119"/>
      <c r="DX46" s="119"/>
      <c r="DY46" s="119"/>
      <c r="DZ46" s="119"/>
      <c r="EA46" s="119"/>
      <c r="EB46" s="119"/>
      <c r="EC46" s="119"/>
      <c r="ED46" s="119"/>
      <c r="EE46" s="119"/>
      <c r="EF46" s="119"/>
      <c r="EG46" s="119"/>
      <c r="EH46" s="119"/>
      <c r="EI46" s="119"/>
      <c r="EJ46" s="119"/>
      <c r="EK46" s="119"/>
      <c r="EL46" s="119"/>
      <c r="EM46" s="119"/>
      <c r="EN46" s="119"/>
      <c r="EO46" s="119"/>
      <c r="EP46" s="119"/>
      <c r="EQ46" s="119"/>
      <c r="ER46" s="119"/>
      <c r="ES46" s="119"/>
      <c r="ET46" s="119"/>
      <c r="EU46" s="119"/>
      <c r="EV46" s="119"/>
      <c r="EW46" s="119"/>
      <c r="EX46" s="119"/>
      <c r="EY46" s="119"/>
      <c r="EZ46" s="119"/>
      <c r="FA46" s="119"/>
      <c r="FB46" s="119"/>
      <c r="FC46" s="119"/>
      <c r="FD46" s="119"/>
      <c r="FE46" s="119"/>
      <c r="FF46" s="119"/>
      <c r="FG46" s="119"/>
      <c r="FH46" s="119"/>
      <c r="FI46" s="119"/>
      <c r="FJ46" s="119"/>
      <c r="FK46" s="119"/>
      <c r="FL46" s="119"/>
      <c r="FM46" s="119"/>
      <c r="FN46" s="119"/>
      <c r="FO46" s="119"/>
      <c r="FP46" s="119"/>
      <c r="FQ46" s="119"/>
      <c r="FR46" s="119"/>
      <c r="FS46" s="119"/>
      <c r="FT46" s="119"/>
      <c r="FU46" s="119"/>
      <c r="FV46" s="119"/>
      <c r="FW46" s="119"/>
      <c r="FX46" s="119"/>
      <c r="FY46" s="119"/>
      <c r="FZ46" s="119"/>
      <c r="GA46" s="119"/>
      <c r="GB46" s="119"/>
      <c r="GC46" s="119"/>
      <c r="GD46" s="119"/>
      <c r="GE46" s="119"/>
      <c r="GF46" s="119"/>
      <c r="GG46" s="119"/>
      <c r="GH46" s="119"/>
      <c r="GI46" s="119"/>
      <c r="GJ46" s="119"/>
      <c r="GK46" s="119"/>
      <c r="GL46" s="119"/>
      <c r="GM46" s="119"/>
      <c r="GN46" s="119"/>
      <c r="GO46" s="119"/>
      <c r="GP46" s="119"/>
      <c r="GQ46" s="119"/>
      <c r="GR46" s="119"/>
      <c r="GS46" s="119"/>
      <c r="GT46" s="119"/>
      <c r="GU46" s="119"/>
      <c r="GV46" s="119"/>
      <c r="GW46" s="119"/>
      <c r="GX46" s="119"/>
      <c r="GY46" s="119"/>
      <c r="GZ46" s="119"/>
      <c r="HA46" s="119"/>
      <c r="HB46" s="119"/>
      <c r="HC46" s="119"/>
      <c r="HD46" s="119"/>
      <c r="HE46" s="119"/>
      <c r="HF46" s="119"/>
      <c r="HG46" s="119"/>
      <c r="HH46" s="119"/>
      <c r="HI46" s="119"/>
      <c r="HJ46" s="119"/>
      <c r="HK46" s="119"/>
      <c r="HL46" s="119"/>
      <c r="HM46" s="119"/>
      <c r="HN46" s="119"/>
      <c r="HO46" s="119"/>
      <c r="HP46" s="119"/>
      <c r="HQ46" s="119"/>
      <c r="HR46" s="119"/>
      <c r="HS46" s="119"/>
      <c r="HT46" s="119"/>
      <c r="HU46" s="119"/>
      <c r="HV46" s="119"/>
    </row>
    <row r="47" spans="1:230" s="129" customFormat="1" ht="14.25" x14ac:dyDescent="0.2">
      <c r="A47" s="173"/>
      <c r="B47" s="125">
        <v>39</v>
      </c>
      <c r="C47" s="125" t="s">
        <v>51</v>
      </c>
      <c r="D47" s="126">
        <v>0</v>
      </c>
      <c r="E47" s="126">
        <v>0</v>
      </c>
      <c r="F47" s="126">
        <v>0</v>
      </c>
      <c r="G47" s="127"/>
      <c r="H47" s="128"/>
      <c r="I47" s="126">
        <v>0</v>
      </c>
      <c r="J47" s="126">
        <v>0</v>
      </c>
      <c r="K47" s="126">
        <v>0</v>
      </c>
      <c r="L47" s="127"/>
      <c r="M47" s="128"/>
      <c r="N47" s="126">
        <v>1</v>
      </c>
      <c r="O47" s="126">
        <v>1</v>
      </c>
      <c r="P47" s="126">
        <v>1</v>
      </c>
      <c r="Q47" s="127">
        <f t="shared" si="24"/>
        <v>0</v>
      </c>
      <c r="R47" s="128"/>
      <c r="S47" s="126">
        <v>1</v>
      </c>
      <c r="T47" s="126">
        <v>1</v>
      </c>
      <c r="U47" s="126">
        <v>1</v>
      </c>
      <c r="V47" s="127">
        <f t="shared" si="26"/>
        <v>0</v>
      </c>
      <c r="W47" s="128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19"/>
      <c r="AI47" s="119"/>
      <c r="AJ47" s="119"/>
      <c r="AK47" s="119"/>
      <c r="AL47" s="119"/>
      <c r="AM47" s="119"/>
      <c r="AN47" s="119"/>
      <c r="AO47" s="119"/>
      <c r="AP47" s="119"/>
      <c r="AQ47" s="119"/>
      <c r="AR47" s="119"/>
      <c r="AS47" s="119"/>
      <c r="AT47" s="119"/>
      <c r="AU47" s="119"/>
      <c r="AV47" s="119"/>
      <c r="AW47" s="119"/>
      <c r="AX47" s="119"/>
      <c r="AY47" s="119"/>
      <c r="AZ47" s="119"/>
      <c r="BA47" s="119"/>
      <c r="BB47" s="119"/>
      <c r="BC47" s="119"/>
      <c r="BD47" s="119"/>
      <c r="BE47" s="119"/>
      <c r="BF47" s="119"/>
      <c r="BG47" s="119"/>
      <c r="BH47" s="119"/>
      <c r="BI47" s="119"/>
      <c r="BJ47" s="119"/>
      <c r="BK47" s="119"/>
      <c r="BL47" s="119"/>
      <c r="BM47" s="119"/>
      <c r="BN47" s="119"/>
      <c r="BO47" s="119"/>
      <c r="BP47" s="119"/>
      <c r="BQ47" s="119"/>
      <c r="BR47" s="119"/>
      <c r="BS47" s="119"/>
      <c r="BT47" s="119"/>
      <c r="BU47" s="119"/>
      <c r="BV47" s="119"/>
      <c r="BW47" s="119"/>
      <c r="BX47" s="119"/>
      <c r="BY47" s="119"/>
      <c r="BZ47" s="119"/>
      <c r="CA47" s="119"/>
      <c r="CB47" s="119"/>
      <c r="CC47" s="119"/>
      <c r="CD47" s="119"/>
      <c r="CE47" s="119"/>
      <c r="CF47" s="119"/>
      <c r="CG47" s="119"/>
      <c r="CH47" s="119"/>
      <c r="CI47" s="119"/>
      <c r="CJ47" s="119"/>
      <c r="CK47" s="119"/>
      <c r="CL47" s="119"/>
      <c r="CM47" s="119"/>
      <c r="CN47" s="119"/>
      <c r="CO47" s="119"/>
      <c r="CP47" s="119"/>
      <c r="CQ47" s="119"/>
      <c r="CR47" s="119"/>
      <c r="CS47" s="119"/>
      <c r="CT47" s="119"/>
      <c r="CU47" s="119"/>
      <c r="CV47" s="119"/>
      <c r="CW47" s="119"/>
      <c r="CX47" s="119"/>
      <c r="CY47" s="119"/>
      <c r="CZ47" s="119"/>
      <c r="DA47" s="119"/>
      <c r="DB47" s="119"/>
      <c r="DC47" s="119"/>
      <c r="DD47" s="119"/>
      <c r="DE47" s="119"/>
      <c r="DF47" s="119"/>
      <c r="DG47" s="119"/>
      <c r="DH47" s="119"/>
      <c r="DI47" s="119"/>
      <c r="DJ47" s="119"/>
      <c r="DK47" s="119"/>
      <c r="DL47" s="119"/>
      <c r="DM47" s="119"/>
      <c r="DN47" s="119"/>
      <c r="DO47" s="119"/>
      <c r="DP47" s="119"/>
      <c r="DQ47" s="119"/>
      <c r="DR47" s="119"/>
      <c r="DS47" s="119"/>
      <c r="DT47" s="119"/>
      <c r="DU47" s="119"/>
      <c r="DV47" s="119"/>
      <c r="DW47" s="119"/>
      <c r="DX47" s="119"/>
      <c r="DY47" s="119"/>
      <c r="DZ47" s="119"/>
      <c r="EA47" s="119"/>
      <c r="EB47" s="119"/>
      <c r="EC47" s="119"/>
      <c r="ED47" s="119"/>
      <c r="EE47" s="119"/>
      <c r="EF47" s="119"/>
      <c r="EG47" s="119"/>
      <c r="EH47" s="119"/>
      <c r="EI47" s="119"/>
      <c r="EJ47" s="119"/>
      <c r="EK47" s="119"/>
      <c r="EL47" s="119"/>
      <c r="EM47" s="119"/>
      <c r="EN47" s="119"/>
      <c r="EO47" s="119"/>
      <c r="EP47" s="119"/>
      <c r="EQ47" s="119"/>
      <c r="ER47" s="119"/>
      <c r="ES47" s="119"/>
      <c r="ET47" s="119"/>
      <c r="EU47" s="119"/>
      <c r="EV47" s="119"/>
      <c r="EW47" s="119"/>
      <c r="EX47" s="119"/>
      <c r="EY47" s="119"/>
      <c r="EZ47" s="119"/>
      <c r="FA47" s="119"/>
      <c r="FB47" s="119"/>
      <c r="FC47" s="119"/>
      <c r="FD47" s="119"/>
      <c r="FE47" s="119"/>
      <c r="FF47" s="119"/>
      <c r="FG47" s="119"/>
      <c r="FH47" s="119"/>
      <c r="FI47" s="119"/>
      <c r="FJ47" s="119"/>
      <c r="FK47" s="119"/>
      <c r="FL47" s="119"/>
      <c r="FM47" s="119"/>
      <c r="FN47" s="119"/>
      <c r="FO47" s="119"/>
      <c r="FP47" s="119"/>
      <c r="FQ47" s="119"/>
      <c r="FR47" s="119"/>
      <c r="FS47" s="119"/>
      <c r="FT47" s="119"/>
      <c r="FU47" s="119"/>
      <c r="FV47" s="119"/>
      <c r="FW47" s="119"/>
      <c r="FX47" s="119"/>
      <c r="FY47" s="119"/>
      <c r="FZ47" s="119"/>
      <c r="GA47" s="119"/>
      <c r="GB47" s="119"/>
      <c r="GC47" s="119"/>
      <c r="GD47" s="119"/>
      <c r="GE47" s="119"/>
      <c r="GF47" s="119"/>
      <c r="GG47" s="119"/>
      <c r="GH47" s="119"/>
      <c r="GI47" s="119"/>
      <c r="GJ47" s="119"/>
      <c r="GK47" s="119"/>
      <c r="GL47" s="119"/>
      <c r="GM47" s="119"/>
      <c r="GN47" s="119"/>
      <c r="GO47" s="119"/>
      <c r="GP47" s="119"/>
      <c r="GQ47" s="119"/>
      <c r="GR47" s="119"/>
      <c r="GS47" s="119"/>
      <c r="GT47" s="119"/>
      <c r="GU47" s="119"/>
      <c r="GV47" s="119"/>
      <c r="GW47" s="119"/>
      <c r="GX47" s="119"/>
      <c r="GY47" s="119"/>
      <c r="GZ47" s="119"/>
      <c r="HA47" s="119"/>
      <c r="HB47" s="119"/>
      <c r="HC47" s="119"/>
      <c r="HD47" s="119"/>
      <c r="HE47" s="119"/>
      <c r="HF47" s="119"/>
      <c r="HG47" s="119"/>
      <c r="HH47" s="119"/>
      <c r="HI47" s="119"/>
      <c r="HJ47" s="119"/>
      <c r="HK47" s="119"/>
      <c r="HL47" s="119"/>
      <c r="HM47" s="119"/>
      <c r="HN47" s="119"/>
      <c r="HO47" s="119"/>
      <c r="HP47" s="119"/>
      <c r="HQ47" s="119"/>
      <c r="HR47" s="119"/>
      <c r="HS47" s="119"/>
      <c r="HT47" s="119"/>
      <c r="HU47" s="119"/>
      <c r="HV47" s="119"/>
    </row>
    <row r="48" spans="1:230" s="129" customFormat="1" ht="14.25" x14ac:dyDescent="0.2">
      <c r="A48" s="173"/>
      <c r="B48" s="125">
        <v>40</v>
      </c>
      <c r="C48" s="125" t="s">
        <v>52</v>
      </c>
      <c r="D48" s="126">
        <v>0</v>
      </c>
      <c r="E48" s="126">
        <v>0</v>
      </c>
      <c r="F48" s="126">
        <v>0</v>
      </c>
      <c r="G48" s="127">
        <f t="shared" si="20"/>
        <v>0</v>
      </c>
      <c r="H48" s="128" t="str">
        <f t="shared" si="21"/>
        <v/>
      </c>
      <c r="I48" s="126">
        <v>1</v>
      </c>
      <c r="J48" s="126">
        <v>0</v>
      </c>
      <c r="K48" s="126">
        <v>1</v>
      </c>
      <c r="L48" s="127">
        <f t="shared" si="22"/>
        <v>0</v>
      </c>
      <c r="M48" s="128">
        <f t="shared" si="23"/>
        <v>0</v>
      </c>
      <c r="N48" s="126">
        <v>8</v>
      </c>
      <c r="O48" s="126">
        <v>9</v>
      </c>
      <c r="P48" s="126">
        <v>8</v>
      </c>
      <c r="Q48" s="127">
        <f t="shared" si="24"/>
        <v>0</v>
      </c>
      <c r="R48" s="128">
        <f t="shared" si="25"/>
        <v>0</v>
      </c>
      <c r="S48" s="126">
        <v>9</v>
      </c>
      <c r="T48" s="126">
        <v>9</v>
      </c>
      <c r="U48" s="126">
        <v>9</v>
      </c>
      <c r="V48" s="127">
        <f t="shared" si="26"/>
        <v>0</v>
      </c>
      <c r="W48" s="128">
        <f t="shared" si="27"/>
        <v>0</v>
      </c>
      <c r="X48" s="119"/>
      <c r="Y48" s="119"/>
      <c r="Z48" s="119"/>
      <c r="AA48" s="119"/>
      <c r="AB48" s="119"/>
      <c r="AC48" s="119"/>
      <c r="AD48" s="119"/>
      <c r="AE48" s="119"/>
      <c r="AF48" s="119"/>
      <c r="AG48" s="119"/>
      <c r="AH48" s="119"/>
      <c r="AI48" s="119"/>
      <c r="AJ48" s="119"/>
      <c r="AK48" s="119"/>
      <c r="AL48" s="119"/>
      <c r="AM48" s="119"/>
      <c r="AN48" s="119"/>
      <c r="AO48" s="119"/>
      <c r="AP48" s="119"/>
      <c r="AQ48" s="119"/>
      <c r="AR48" s="119"/>
      <c r="AS48" s="119"/>
      <c r="AT48" s="119"/>
      <c r="AU48" s="119"/>
      <c r="AV48" s="119"/>
      <c r="AW48" s="119"/>
      <c r="AX48" s="119"/>
      <c r="AY48" s="119"/>
      <c r="AZ48" s="119"/>
      <c r="BA48" s="119"/>
      <c r="BB48" s="119"/>
      <c r="BC48" s="119"/>
      <c r="BD48" s="119"/>
      <c r="BE48" s="119"/>
      <c r="BF48" s="119"/>
      <c r="BG48" s="119"/>
      <c r="BH48" s="119"/>
      <c r="BI48" s="119"/>
      <c r="BJ48" s="119"/>
      <c r="BK48" s="119"/>
      <c r="BL48" s="119"/>
      <c r="BM48" s="119"/>
      <c r="BN48" s="119"/>
      <c r="BO48" s="119"/>
      <c r="BP48" s="119"/>
      <c r="BQ48" s="119"/>
      <c r="BR48" s="119"/>
      <c r="BS48" s="119"/>
      <c r="BT48" s="119"/>
      <c r="BU48" s="119"/>
      <c r="BV48" s="119"/>
      <c r="BW48" s="119"/>
      <c r="BX48" s="119"/>
      <c r="BY48" s="119"/>
      <c r="BZ48" s="119"/>
      <c r="CA48" s="119"/>
      <c r="CB48" s="119"/>
      <c r="CC48" s="119"/>
      <c r="CD48" s="119"/>
      <c r="CE48" s="119"/>
      <c r="CF48" s="119"/>
      <c r="CG48" s="119"/>
      <c r="CH48" s="119"/>
      <c r="CI48" s="119"/>
      <c r="CJ48" s="119"/>
      <c r="CK48" s="119"/>
      <c r="CL48" s="119"/>
      <c r="CM48" s="119"/>
      <c r="CN48" s="119"/>
      <c r="CO48" s="119"/>
      <c r="CP48" s="119"/>
      <c r="CQ48" s="119"/>
      <c r="CR48" s="119"/>
      <c r="CS48" s="119"/>
      <c r="CT48" s="119"/>
      <c r="CU48" s="119"/>
      <c r="CV48" s="119"/>
      <c r="CW48" s="119"/>
      <c r="CX48" s="119"/>
      <c r="CY48" s="119"/>
      <c r="CZ48" s="119"/>
      <c r="DA48" s="119"/>
      <c r="DB48" s="119"/>
      <c r="DC48" s="119"/>
      <c r="DD48" s="119"/>
      <c r="DE48" s="119"/>
      <c r="DF48" s="119"/>
      <c r="DG48" s="119"/>
      <c r="DH48" s="119"/>
      <c r="DI48" s="119"/>
      <c r="DJ48" s="119"/>
      <c r="DK48" s="119"/>
      <c r="DL48" s="119"/>
      <c r="DM48" s="119"/>
      <c r="DN48" s="119"/>
      <c r="DO48" s="119"/>
      <c r="DP48" s="119"/>
      <c r="DQ48" s="119"/>
      <c r="DR48" s="119"/>
      <c r="DS48" s="119"/>
      <c r="DT48" s="119"/>
      <c r="DU48" s="119"/>
      <c r="DV48" s="119"/>
      <c r="DW48" s="119"/>
      <c r="DX48" s="119"/>
      <c r="DY48" s="119"/>
      <c r="DZ48" s="119"/>
      <c r="EA48" s="119"/>
      <c r="EB48" s="119"/>
      <c r="EC48" s="119"/>
      <c r="ED48" s="119"/>
      <c r="EE48" s="119"/>
      <c r="EF48" s="119"/>
      <c r="EG48" s="119"/>
      <c r="EH48" s="119"/>
      <c r="EI48" s="119"/>
      <c r="EJ48" s="119"/>
      <c r="EK48" s="119"/>
      <c r="EL48" s="119"/>
      <c r="EM48" s="119"/>
      <c r="EN48" s="119"/>
      <c r="EO48" s="119"/>
      <c r="EP48" s="119"/>
      <c r="EQ48" s="119"/>
      <c r="ER48" s="119"/>
      <c r="ES48" s="119"/>
      <c r="ET48" s="119"/>
      <c r="EU48" s="119"/>
      <c r="EV48" s="119"/>
      <c r="EW48" s="119"/>
      <c r="EX48" s="119"/>
      <c r="EY48" s="119"/>
      <c r="EZ48" s="119"/>
      <c r="FA48" s="119"/>
      <c r="FB48" s="119"/>
      <c r="FC48" s="119"/>
      <c r="FD48" s="119"/>
      <c r="FE48" s="119"/>
      <c r="FF48" s="119"/>
      <c r="FG48" s="119"/>
      <c r="FH48" s="119"/>
      <c r="FI48" s="119"/>
      <c r="FJ48" s="119"/>
      <c r="FK48" s="119"/>
      <c r="FL48" s="119"/>
      <c r="FM48" s="119"/>
      <c r="FN48" s="119"/>
      <c r="FO48" s="119"/>
      <c r="FP48" s="119"/>
      <c r="FQ48" s="119"/>
      <c r="FR48" s="119"/>
      <c r="FS48" s="119"/>
      <c r="FT48" s="119"/>
      <c r="FU48" s="119"/>
      <c r="FV48" s="119"/>
      <c r="FW48" s="119"/>
      <c r="FX48" s="119"/>
      <c r="FY48" s="119"/>
      <c r="FZ48" s="119"/>
      <c r="GA48" s="119"/>
      <c r="GB48" s="119"/>
      <c r="GC48" s="119"/>
      <c r="GD48" s="119"/>
      <c r="GE48" s="119"/>
      <c r="GF48" s="119"/>
      <c r="GG48" s="119"/>
      <c r="GH48" s="119"/>
      <c r="GI48" s="119"/>
      <c r="GJ48" s="119"/>
      <c r="GK48" s="119"/>
      <c r="GL48" s="119"/>
      <c r="GM48" s="119"/>
      <c r="GN48" s="119"/>
      <c r="GO48" s="119"/>
      <c r="GP48" s="119"/>
      <c r="GQ48" s="119"/>
      <c r="GR48" s="119"/>
      <c r="GS48" s="119"/>
      <c r="GT48" s="119"/>
      <c r="GU48" s="119"/>
      <c r="GV48" s="119"/>
      <c r="GW48" s="119"/>
      <c r="GX48" s="119"/>
      <c r="GY48" s="119"/>
      <c r="GZ48" s="119"/>
      <c r="HA48" s="119"/>
      <c r="HB48" s="119"/>
      <c r="HC48" s="119"/>
      <c r="HD48" s="119"/>
      <c r="HE48" s="119"/>
      <c r="HF48" s="119"/>
      <c r="HG48" s="119"/>
      <c r="HH48" s="119"/>
      <c r="HI48" s="119"/>
      <c r="HJ48" s="119"/>
      <c r="HK48" s="119"/>
      <c r="HL48" s="119"/>
      <c r="HM48" s="119"/>
      <c r="HN48" s="119"/>
      <c r="HO48" s="119"/>
      <c r="HP48" s="119"/>
      <c r="HQ48" s="119"/>
      <c r="HR48" s="119"/>
      <c r="HS48" s="119"/>
      <c r="HT48" s="119"/>
      <c r="HU48" s="119"/>
      <c r="HV48" s="119"/>
    </row>
    <row r="49" spans="1:230" s="83" customFormat="1" ht="15" x14ac:dyDescent="0.25">
      <c r="A49" s="173"/>
      <c r="B49" s="137"/>
      <c r="C49" s="79" t="s">
        <v>53</v>
      </c>
      <c r="D49" s="81">
        <f>SUM(D30:D48)</f>
        <v>88</v>
      </c>
      <c r="E49" s="80">
        <f>SUM(E30:E48)</f>
        <v>80</v>
      </c>
      <c r="F49" s="80">
        <f>SUM(F30:F48)</f>
        <v>91</v>
      </c>
      <c r="G49" s="81">
        <f t="shared" ref="G49:G67" si="28">+(F49-D49)</f>
        <v>3</v>
      </c>
      <c r="H49" s="82">
        <f t="shared" ref="H49:H50" si="29">IF(D49=0,"",(F49-D49)/D49*100)</f>
        <v>3.4090909090909087</v>
      </c>
      <c r="I49" s="80">
        <f>SUM(I30:I48)</f>
        <v>171</v>
      </c>
      <c r="J49" s="80">
        <f>SUM(J30:J48)</f>
        <v>167</v>
      </c>
      <c r="K49" s="80">
        <f>SUM(K30:K48)</f>
        <v>191</v>
      </c>
      <c r="L49" s="81">
        <f t="shared" ref="L49:L67" si="30">+(K49-I49)</f>
        <v>20</v>
      </c>
      <c r="M49" s="128">
        <f t="shared" si="23"/>
        <v>11.695906432748536</v>
      </c>
      <c r="N49" s="80">
        <f>SUM(N30:N48)</f>
        <v>339</v>
      </c>
      <c r="O49" s="80">
        <f>SUM(O30:O48)</f>
        <v>327</v>
      </c>
      <c r="P49" s="80">
        <f>SUM(P30:P48)</f>
        <v>341</v>
      </c>
      <c r="Q49" s="81">
        <f t="shared" ref="Q49:Q67" si="31">+(P49-N49)</f>
        <v>2</v>
      </c>
      <c r="R49" s="82">
        <f t="shared" ref="R49:R50" si="32">IF(N49=0,"",(P49-N49)/N49*100)</f>
        <v>0.58997050147492625</v>
      </c>
      <c r="S49" s="80">
        <f>SUM(S30:S48)</f>
        <v>598</v>
      </c>
      <c r="T49" s="80">
        <f>SUM(T30:T48)</f>
        <v>574</v>
      </c>
      <c r="U49" s="80">
        <f>SUM(U30:U48)</f>
        <v>623</v>
      </c>
      <c r="V49" s="81">
        <f t="shared" ref="V49:V67" si="33">+(U49-S49)</f>
        <v>25</v>
      </c>
      <c r="W49" s="82">
        <f t="shared" ref="W49:W50" si="34">IF(S49=0,"",(U49-S49)/S49*100)</f>
        <v>4.1806020066889635</v>
      </c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  <c r="BX49" s="60"/>
      <c r="BY49" s="60"/>
      <c r="BZ49" s="60"/>
      <c r="CA49" s="60"/>
      <c r="CB49" s="60"/>
      <c r="CC49" s="60"/>
      <c r="CD49" s="60"/>
      <c r="CE49" s="60"/>
      <c r="CF49" s="60"/>
      <c r="CG49" s="60"/>
      <c r="CH49" s="60"/>
      <c r="CI49" s="60"/>
      <c r="CJ49" s="60"/>
      <c r="CK49" s="60"/>
      <c r="CL49" s="60"/>
      <c r="CM49" s="60"/>
      <c r="CN49" s="60"/>
      <c r="CO49" s="60"/>
      <c r="CP49" s="60"/>
      <c r="CQ49" s="60"/>
      <c r="CR49" s="60"/>
      <c r="CS49" s="60"/>
      <c r="CT49" s="60"/>
      <c r="CU49" s="60"/>
      <c r="CV49" s="60"/>
      <c r="CW49" s="60"/>
      <c r="CX49" s="60"/>
      <c r="CY49" s="60"/>
      <c r="CZ49" s="60"/>
      <c r="DA49" s="60"/>
      <c r="DB49" s="60"/>
      <c r="DC49" s="60"/>
      <c r="DD49" s="60"/>
      <c r="DE49" s="60"/>
      <c r="DF49" s="60"/>
      <c r="DG49" s="60"/>
      <c r="DH49" s="60"/>
      <c r="DI49" s="60"/>
      <c r="DJ49" s="60"/>
      <c r="DK49" s="60"/>
      <c r="DL49" s="60"/>
      <c r="DM49" s="60"/>
      <c r="DN49" s="60"/>
      <c r="DO49" s="60"/>
      <c r="DP49" s="60"/>
      <c r="DQ49" s="60"/>
      <c r="DR49" s="60"/>
      <c r="DS49" s="60"/>
      <c r="DT49" s="60"/>
      <c r="DU49" s="60"/>
      <c r="DV49" s="60"/>
      <c r="DW49" s="60"/>
      <c r="DX49" s="60"/>
      <c r="DY49" s="60"/>
      <c r="DZ49" s="60"/>
      <c r="EA49" s="60"/>
      <c r="EB49" s="60"/>
      <c r="EC49" s="60"/>
      <c r="ED49" s="60"/>
      <c r="EE49" s="60"/>
      <c r="EF49" s="60"/>
      <c r="EG49" s="60"/>
      <c r="EH49" s="60"/>
      <c r="EI49" s="60"/>
      <c r="EJ49" s="60"/>
      <c r="EK49" s="60"/>
      <c r="EL49" s="60"/>
      <c r="EM49" s="60"/>
      <c r="EN49" s="60"/>
      <c r="EO49" s="60"/>
      <c r="EP49" s="60"/>
      <c r="EQ49" s="60"/>
      <c r="ER49" s="60"/>
      <c r="ES49" s="60"/>
      <c r="ET49" s="60"/>
      <c r="EU49" s="60"/>
      <c r="EV49" s="60"/>
      <c r="EW49" s="60"/>
      <c r="EX49" s="60"/>
      <c r="EY49" s="60"/>
      <c r="EZ49" s="60"/>
      <c r="FA49" s="60"/>
      <c r="FB49" s="60"/>
      <c r="FC49" s="60"/>
      <c r="FD49" s="60"/>
      <c r="FE49" s="60"/>
      <c r="FF49" s="60"/>
      <c r="FG49" s="60"/>
      <c r="FH49" s="60"/>
      <c r="FI49" s="60"/>
      <c r="FJ49" s="60"/>
      <c r="FK49" s="60"/>
      <c r="FL49" s="60"/>
      <c r="FM49" s="60"/>
      <c r="FN49" s="60"/>
      <c r="FO49" s="60"/>
      <c r="FP49" s="60"/>
      <c r="FQ49" s="60"/>
      <c r="FR49" s="60"/>
      <c r="FS49" s="60"/>
      <c r="FT49" s="60"/>
      <c r="FU49" s="60"/>
      <c r="FV49" s="60"/>
      <c r="FW49" s="60"/>
      <c r="FX49" s="60"/>
      <c r="FY49" s="60"/>
      <c r="FZ49" s="60"/>
      <c r="GA49" s="60"/>
      <c r="GB49" s="60"/>
      <c r="GC49" s="60"/>
      <c r="GD49" s="60"/>
      <c r="GE49" s="60"/>
      <c r="GF49" s="60"/>
      <c r="GG49" s="60"/>
      <c r="GH49" s="60"/>
      <c r="GI49" s="60"/>
      <c r="GJ49" s="60"/>
      <c r="GK49" s="60"/>
      <c r="GL49" s="60"/>
      <c r="GM49" s="60"/>
      <c r="GN49" s="60"/>
      <c r="GO49" s="60"/>
      <c r="GP49" s="60"/>
      <c r="GQ49" s="60"/>
      <c r="GR49" s="60"/>
      <c r="GS49" s="60"/>
      <c r="GT49" s="60"/>
      <c r="GU49" s="60"/>
      <c r="GV49" s="60"/>
      <c r="GW49" s="60"/>
      <c r="GX49" s="60"/>
      <c r="GY49" s="60"/>
      <c r="GZ49" s="60"/>
      <c r="HA49" s="60"/>
      <c r="HB49" s="60"/>
      <c r="HC49" s="60"/>
      <c r="HD49" s="60"/>
      <c r="HE49" s="60"/>
      <c r="HF49" s="60"/>
      <c r="HG49" s="60"/>
      <c r="HH49" s="60"/>
      <c r="HI49" s="60"/>
      <c r="HJ49" s="60"/>
      <c r="HK49" s="60"/>
      <c r="HL49" s="60"/>
      <c r="HM49" s="60"/>
      <c r="HN49" s="60"/>
      <c r="HO49" s="60"/>
      <c r="HP49" s="60"/>
      <c r="HQ49" s="60"/>
      <c r="HR49" s="60"/>
      <c r="HS49" s="60"/>
      <c r="HT49" s="60"/>
      <c r="HU49" s="60"/>
      <c r="HV49" s="60"/>
    </row>
    <row r="50" spans="1:230" s="129" customFormat="1" ht="14.25" x14ac:dyDescent="0.2">
      <c r="A50" s="173"/>
      <c r="B50" s="138">
        <v>41</v>
      </c>
      <c r="C50" s="125" t="s">
        <v>54</v>
      </c>
      <c r="D50" s="126">
        <v>35</v>
      </c>
      <c r="E50" s="126">
        <v>31</v>
      </c>
      <c r="F50" s="126">
        <v>35</v>
      </c>
      <c r="G50" s="127">
        <f t="shared" si="28"/>
        <v>0</v>
      </c>
      <c r="H50" s="128">
        <f t="shared" si="29"/>
        <v>0</v>
      </c>
      <c r="I50" s="126">
        <v>20</v>
      </c>
      <c r="J50" s="126">
        <v>15</v>
      </c>
      <c r="K50" s="126">
        <v>24</v>
      </c>
      <c r="L50" s="127">
        <f t="shared" si="30"/>
        <v>4</v>
      </c>
      <c r="M50" s="128">
        <f t="shared" si="23"/>
        <v>20</v>
      </c>
      <c r="N50" s="126">
        <v>19</v>
      </c>
      <c r="O50" s="126">
        <v>19</v>
      </c>
      <c r="P50" s="126">
        <v>19</v>
      </c>
      <c r="Q50" s="127">
        <f t="shared" si="31"/>
        <v>0</v>
      </c>
      <c r="R50" s="128">
        <f t="shared" si="32"/>
        <v>0</v>
      </c>
      <c r="S50" s="126">
        <v>74</v>
      </c>
      <c r="T50" s="126">
        <v>65</v>
      </c>
      <c r="U50" s="126">
        <v>78</v>
      </c>
      <c r="V50" s="127">
        <f t="shared" si="33"/>
        <v>4</v>
      </c>
      <c r="W50" s="128">
        <f t="shared" si="34"/>
        <v>5.4054054054054053</v>
      </c>
      <c r="X50" s="119"/>
      <c r="Y50" s="119"/>
      <c r="Z50" s="119"/>
      <c r="AA50" s="119"/>
      <c r="AB50" s="119"/>
      <c r="AC50" s="119"/>
      <c r="AD50" s="119"/>
      <c r="AE50" s="119"/>
      <c r="AF50" s="119"/>
      <c r="AG50" s="119"/>
      <c r="AH50" s="119"/>
      <c r="AI50" s="119"/>
      <c r="AJ50" s="119"/>
      <c r="AK50" s="119"/>
      <c r="AL50" s="119"/>
      <c r="AM50" s="119"/>
      <c r="AN50" s="119"/>
      <c r="AO50" s="119"/>
      <c r="AP50" s="119"/>
      <c r="AQ50" s="119"/>
      <c r="AR50" s="119"/>
      <c r="AS50" s="119"/>
      <c r="AT50" s="119"/>
      <c r="AU50" s="119"/>
      <c r="AV50" s="119"/>
      <c r="AW50" s="119"/>
      <c r="AX50" s="119"/>
      <c r="AY50" s="119"/>
      <c r="AZ50" s="119"/>
      <c r="BA50" s="119"/>
      <c r="BB50" s="119"/>
      <c r="BC50" s="119"/>
      <c r="BD50" s="119"/>
      <c r="BE50" s="119"/>
      <c r="BF50" s="119"/>
      <c r="BG50" s="119"/>
      <c r="BH50" s="119"/>
      <c r="BI50" s="119"/>
      <c r="BJ50" s="119"/>
      <c r="BK50" s="119"/>
      <c r="BL50" s="119"/>
      <c r="BM50" s="119"/>
      <c r="BN50" s="119"/>
      <c r="BO50" s="119"/>
      <c r="BP50" s="119"/>
      <c r="BQ50" s="119"/>
      <c r="BR50" s="119"/>
      <c r="BS50" s="119"/>
      <c r="BT50" s="119"/>
      <c r="BU50" s="119"/>
      <c r="BV50" s="119"/>
      <c r="BW50" s="119"/>
      <c r="BX50" s="119"/>
      <c r="BY50" s="119"/>
      <c r="BZ50" s="119"/>
      <c r="CA50" s="119"/>
      <c r="CB50" s="119"/>
      <c r="CC50" s="119"/>
      <c r="CD50" s="119"/>
      <c r="CE50" s="119"/>
      <c r="CF50" s="119"/>
      <c r="CG50" s="119"/>
      <c r="CH50" s="119"/>
      <c r="CI50" s="119"/>
      <c r="CJ50" s="119"/>
      <c r="CK50" s="119"/>
      <c r="CL50" s="119"/>
      <c r="CM50" s="119"/>
      <c r="CN50" s="119"/>
      <c r="CO50" s="119"/>
      <c r="CP50" s="119"/>
      <c r="CQ50" s="119"/>
      <c r="CR50" s="119"/>
      <c r="CS50" s="119"/>
      <c r="CT50" s="119"/>
      <c r="CU50" s="119"/>
      <c r="CV50" s="119"/>
      <c r="CW50" s="119"/>
      <c r="CX50" s="119"/>
      <c r="CY50" s="119"/>
      <c r="CZ50" s="119"/>
      <c r="DA50" s="119"/>
      <c r="DB50" s="119"/>
      <c r="DC50" s="119"/>
      <c r="DD50" s="119"/>
      <c r="DE50" s="119"/>
      <c r="DF50" s="119"/>
      <c r="DG50" s="119"/>
      <c r="DH50" s="119"/>
      <c r="DI50" s="119"/>
      <c r="DJ50" s="119"/>
      <c r="DK50" s="119"/>
      <c r="DL50" s="119"/>
      <c r="DM50" s="119"/>
      <c r="DN50" s="119"/>
      <c r="DO50" s="119"/>
      <c r="DP50" s="119"/>
      <c r="DQ50" s="119"/>
      <c r="DR50" s="119"/>
      <c r="DS50" s="119"/>
      <c r="DT50" s="119"/>
      <c r="DU50" s="119"/>
      <c r="DV50" s="119"/>
      <c r="DW50" s="119"/>
      <c r="DX50" s="119"/>
      <c r="DY50" s="119"/>
      <c r="DZ50" s="119"/>
      <c r="EA50" s="119"/>
      <c r="EB50" s="119"/>
      <c r="EC50" s="119"/>
      <c r="ED50" s="119"/>
      <c r="EE50" s="119"/>
      <c r="EF50" s="119"/>
      <c r="EG50" s="119"/>
      <c r="EH50" s="119"/>
      <c r="EI50" s="119"/>
      <c r="EJ50" s="119"/>
      <c r="EK50" s="119"/>
      <c r="EL50" s="119"/>
      <c r="EM50" s="119"/>
      <c r="EN50" s="119"/>
      <c r="EO50" s="119"/>
      <c r="EP50" s="119"/>
      <c r="EQ50" s="119"/>
      <c r="ER50" s="119"/>
      <c r="ES50" s="119"/>
      <c r="ET50" s="119"/>
      <c r="EU50" s="119"/>
      <c r="EV50" s="119"/>
      <c r="EW50" s="119"/>
      <c r="EX50" s="119"/>
      <c r="EY50" s="119"/>
      <c r="EZ50" s="119"/>
      <c r="FA50" s="119"/>
      <c r="FB50" s="119"/>
      <c r="FC50" s="119"/>
      <c r="FD50" s="119"/>
      <c r="FE50" s="119"/>
      <c r="FF50" s="119"/>
      <c r="FG50" s="119"/>
      <c r="FH50" s="119"/>
      <c r="FI50" s="119"/>
      <c r="FJ50" s="119"/>
      <c r="FK50" s="119"/>
      <c r="FL50" s="119"/>
      <c r="FM50" s="119"/>
      <c r="FN50" s="119"/>
      <c r="FO50" s="119"/>
      <c r="FP50" s="119"/>
      <c r="FQ50" s="119"/>
      <c r="FR50" s="119"/>
      <c r="FS50" s="119"/>
      <c r="FT50" s="119"/>
      <c r="FU50" s="119"/>
      <c r="FV50" s="119"/>
      <c r="FW50" s="119"/>
      <c r="FX50" s="119"/>
      <c r="FY50" s="119"/>
      <c r="FZ50" s="119"/>
      <c r="GA50" s="119"/>
      <c r="GB50" s="119"/>
      <c r="GC50" s="119"/>
      <c r="GD50" s="119"/>
      <c r="GE50" s="119"/>
      <c r="GF50" s="119"/>
      <c r="GG50" s="119"/>
      <c r="GH50" s="119"/>
      <c r="GI50" s="119"/>
      <c r="GJ50" s="119"/>
      <c r="GK50" s="119"/>
      <c r="GL50" s="119"/>
      <c r="GM50" s="119"/>
      <c r="GN50" s="119"/>
      <c r="GO50" s="119"/>
      <c r="GP50" s="119"/>
      <c r="GQ50" s="119"/>
      <c r="GR50" s="119"/>
      <c r="GS50" s="119"/>
      <c r="GT50" s="119"/>
      <c r="GU50" s="119"/>
      <c r="GV50" s="119"/>
      <c r="GW50" s="119"/>
      <c r="GX50" s="119"/>
      <c r="GY50" s="119"/>
      <c r="GZ50" s="119"/>
      <c r="HA50" s="119"/>
      <c r="HB50" s="119"/>
      <c r="HC50" s="119"/>
      <c r="HD50" s="119"/>
      <c r="HE50" s="119"/>
      <c r="HF50" s="119"/>
      <c r="HG50" s="119"/>
      <c r="HH50" s="119"/>
      <c r="HI50" s="119"/>
      <c r="HJ50" s="119"/>
      <c r="HK50" s="119"/>
      <c r="HL50" s="119"/>
      <c r="HM50" s="119"/>
      <c r="HN50" s="119"/>
      <c r="HO50" s="119"/>
      <c r="HP50" s="119"/>
      <c r="HQ50" s="119"/>
      <c r="HR50" s="119"/>
      <c r="HS50" s="119"/>
      <c r="HT50" s="119"/>
      <c r="HU50" s="119"/>
      <c r="HV50" s="119"/>
    </row>
    <row r="51" spans="1:230" s="129" customFormat="1" ht="14.25" x14ac:dyDescent="0.2">
      <c r="A51" s="173"/>
      <c r="B51" s="138">
        <v>42</v>
      </c>
      <c r="C51" s="125" t="s">
        <v>55</v>
      </c>
      <c r="D51" s="126">
        <v>0</v>
      </c>
      <c r="E51" s="126">
        <v>0</v>
      </c>
      <c r="F51" s="126">
        <v>0</v>
      </c>
      <c r="G51" s="127">
        <f t="shared" ref="G51:G56" si="35">+(F51-D51)</f>
        <v>0</v>
      </c>
      <c r="H51" s="128" t="str">
        <f t="shared" ref="H51:H69" si="36">IF(D51=0,"",(F51-D51)/D51*100)</f>
        <v/>
      </c>
      <c r="I51" s="126">
        <v>0</v>
      </c>
      <c r="J51" s="126">
        <v>0</v>
      </c>
      <c r="K51" s="126">
        <v>0</v>
      </c>
      <c r="L51" s="127">
        <f t="shared" ref="L51:L56" si="37">+(K51-I51)</f>
        <v>0</v>
      </c>
      <c r="M51" s="128" t="str">
        <f t="shared" si="23"/>
        <v/>
      </c>
      <c r="N51" s="126">
        <v>0</v>
      </c>
      <c r="O51" s="126">
        <v>0</v>
      </c>
      <c r="P51" s="126">
        <v>0</v>
      </c>
      <c r="Q51" s="127">
        <f t="shared" ref="Q51:Q56" si="38">+(P51-N51)</f>
        <v>0</v>
      </c>
      <c r="R51" s="128" t="str">
        <f t="shared" ref="R51:R69" si="39">IF(N51=0,"",(P51-N51)/N51*100)</f>
        <v/>
      </c>
      <c r="S51" s="126">
        <v>0</v>
      </c>
      <c r="T51" s="126">
        <v>0</v>
      </c>
      <c r="U51" s="126">
        <v>0</v>
      </c>
      <c r="V51" s="127">
        <f t="shared" ref="V51:V56" si="40">+(U51-S51)</f>
        <v>0</v>
      </c>
      <c r="W51" s="128" t="str">
        <f t="shared" ref="W51:W69" si="41">IF(S51=0,"",(U51-S51)/S51*100)</f>
        <v/>
      </c>
      <c r="X51" s="119"/>
      <c r="Y51" s="119"/>
      <c r="Z51" s="119"/>
      <c r="AA51" s="119"/>
      <c r="AB51" s="119"/>
      <c r="AC51" s="119"/>
      <c r="AD51" s="119"/>
      <c r="AE51" s="119"/>
      <c r="AF51" s="119"/>
      <c r="AG51" s="119"/>
      <c r="AH51" s="119"/>
      <c r="AI51" s="119"/>
      <c r="AJ51" s="119"/>
      <c r="AK51" s="119"/>
      <c r="AL51" s="119"/>
      <c r="AM51" s="119"/>
      <c r="AN51" s="119"/>
      <c r="AO51" s="119"/>
      <c r="AP51" s="119"/>
      <c r="AQ51" s="119"/>
      <c r="AR51" s="119"/>
      <c r="AS51" s="119"/>
      <c r="AT51" s="119"/>
      <c r="AU51" s="119"/>
      <c r="AV51" s="119"/>
      <c r="AW51" s="119"/>
      <c r="AX51" s="119"/>
      <c r="AY51" s="119"/>
      <c r="AZ51" s="119"/>
      <c r="BA51" s="119"/>
      <c r="BB51" s="119"/>
      <c r="BC51" s="119"/>
      <c r="BD51" s="119"/>
      <c r="BE51" s="119"/>
      <c r="BF51" s="119"/>
      <c r="BG51" s="119"/>
      <c r="BH51" s="119"/>
      <c r="BI51" s="119"/>
      <c r="BJ51" s="119"/>
      <c r="BK51" s="119"/>
      <c r="BL51" s="119"/>
      <c r="BM51" s="119"/>
      <c r="BN51" s="119"/>
      <c r="BO51" s="119"/>
      <c r="BP51" s="119"/>
      <c r="BQ51" s="119"/>
      <c r="BR51" s="119"/>
      <c r="BS51" s="119"/>
      <c r="BT51" s="119"/>
      <c r="BU51" s="119"/>
      <c r="BV51" s="119"/>
      <c r="BW51" s="119"/>
      <c r="BX51" s="119"/>
      <c r="BY51" s="119"/>
      <c r="BZ51" s="119"/>
      <c r="CA51" s="119"/>
      <c r="CB51" s="119"/>
      <c r="CC51" s="119"/>
      <c r="CD51" s="119"/>
      <c r="CE51" s="119"/>
      <c r="CF51" s="119"/>
      <c r="CG51" s="119"/>
      <c r="CH51" s="119"/>
      <c r="CI51" s="119"/>
      <c r="CJ51" s="119"/>
      <c r="CK51" s="119"/>
      <c r="CL51" s="119"/>
      <c r="CM51" s="119"/>
      <c r="CN51" s="119"/>
      <c r="CO51" s="119"/>
      <c r="CP51" s="119"/>
      <c r="CQ51" s="119"/>
      <c r="CR51" s="119"/>
      <c r="CS51" s="119"/>
      <c r="CT51" s="119"/>
      <c r="CU51" s="119"/>
      <c r="CV51" s="119"/>
      <c r="CW51" s="119"/>
      <c r="CX51" s="119"/>
      <c r="CY51" s="119"/>
      <c r="CZ51" s="119"/>
      <c r="DA51" s="119"/>
      <c r="DB51" s="119"/>
      <c r="DC51" s="119"/>
      <c r="DD51" s="119"/>
      <c r="DE51" s="119"/>
      <c r="DF51" s="119"/>
      <c r="DG51" s="119"/>
      <c r="DH51" s="119"/>
      <c r="DI51" s="119"/>
      <c r="DJ51" s="119"/>
      <c r="DK51" s="119"/>
      <c r="DL51" s="119"/>
      <c r="DM51" s="119"/>
      <c r="DN51" s="119"/>
      <c r="DO51" s="119"/>
      <c r="DP51" s="119"/>
      <c r="DQ51" s="119"/>
      <c r="DR51" s="119"/>
      <c r="DS51" s="119"/>
      <c r="DT51" s="119"/>
      <c r="DU51" s="119"/>
      <c r="DV51" s="119"/>
      <c r="DW51" s="119"/>
      <c r="DX51" s="119"/>
      <c r="DY51" s="119"/>
      <c r="DZ51" s="119"/>
      <c r="EA51" s="119"/>
      <c r="EB51" s="119"/>
      <c r="EC51" s="119"/>
      <c r="ED51" s="119"/>
      <c r="EE51" s="119"/>
      <c r="EF51" s="119"/>
      <c r="EG51" s="119"/>
      <c r="EH51" s="119"/>
      <c r="EI51" s="119"/>
      <c r="EJ51" s="119"/>
      <c r="EK51" s="119"/>
      <c r="EL51" s="119"/>
      <c r="EM51" s="119"/>
      <c r="EN51" s="119"/>
      <c r="EO51" s="119"/>
      <c r="EP51" s="119"/>
      <c r="EQ51" s="119"/>
      <c r="ER51" s="119"/>
      <c r="ES51" s="119"/>
      <c r="ET51" s="119"/>
      <c r="EU51" s="119"/>
      <c r="EV51" s="119"/>
      <c r="EW51" s="119"/>
      <c r="EX51" s="119"/>
      <c r="EY51" s="119"/>
      <c r="EZ51" s="119"/>
      <c r="FA51" s="119"/>
      <c r="FB51" s="119"/>
      <c r="FC51" s="119"/>
      <c r="FD51" s="119"/>
      <c r="FE51" s="119"/>
      <c r="FF51" s="119"/>
      <c r="FG51" s="119"/>
      <c r="FH51" s="119"/>
      <c r="FI51" s="119"/>
      <c r="FJ51" s="119"/>
      <c r="FK51" s="119"/>
      <c r="FL51" s="119"/>
      <c r="FM51" s="119"/>
      <c r="FN51" s="119"/>
      <c r="FO51" s="119"/>
      <c r="FP51" s="119"/>
      <c r="FQ51" s="119"/>
      <c r="FR51" s="119"/>
      <c r="FS51" s="119"/>
      <c r="FT51" s="119"/>
      <c r="FU51" s="119"/>
      <c r="FV51" s="119"/>
      <c r="FW51" s="119"/>
      <c r="FX51" s="119"/>
      <c r="FY51" s="119"/>
      <c r="FZ51" s="119"/>
      <c r="GA51" s="119"/>
      <c r="GB51" s="119"/>
      <c r="GC51" s="119"/>
      <c r="GD51" s="119"/>
      <c r="GE51" s="119"/>
      <c r="GF51" s="119"/>
      <c r="GG51" s="119"/>
      <c r="GH51" s="119"/>
      <c r="GI51" s="119"/>
      <c r="GJ51" s="119"/>
      <c r="GK51" s="119"/>
      <c r="GL51" s="119"/>
      <c r="GM51" s="119"/>
      <c r="GN51" s="119"/>
      <c r="GO51" s="119"/>
      <c r="GP51" s="119"/>
      <c r="GQ51" s="119"/>
      <c r="GR51" s="119"/>
      <c r="GS51" s="119"/>
      <c r="GT51" s="119"/>
      <c r="GU51" s="119"/>
      <c r="GV51" s="119"/>
      <c r="GW51" s="119"/>
      <c r="GX51" s="119"/>
      <c r="GY51" s="119"/>
      <c r="GZ51" s="119"/>
      <c r="HA51" s="119"/>
      <c r="HB51" s="119"/>
      <c r="HC51" s="119"/>
      <c r="HD51" s="119"/>
      <c r="HE51" s="119"/>
      <c r="HF51" s="119"/>
      <c r="HG51" s="119"/>
      <c r="HH51" s="119"/>
      <c r="HI51" s="119"/>
      <c r="HJ51" s="119"/>
      <c r="HK51" s="119"/>
      <c r="HL51" s="119"/>
      <c r="HM51" s="119"/>
      <c r="HN51" s="119"/>
      <c r="HO51" s="119"/>
      <c r="HP51" s="119"/>
      <c r="HQ51" s="119"/>
      <c r="HR51" s="119"/>
      <c r="HS51" s="119"/>
      <c r="HT51" s="119"/>
      <c r="HU51" s="119"/>
      <c r="HV51" s="119"/>
    </row>
    <row r="52" spans="1:230" s="129" customFormat="1" ht="14.25" x14ac:dyDescent="0.2">
      <c r="A52" s="173"/>
      <c r="B52" s="138">
        <v>43</v>
      </c>
      <c r="C52" s="125" t="s">
        <v>56</v>
      </c>
      <c r="D52" s="126">
        <v>0</v>
      </c>
      <c r="E52" s="126">
        <v>0</v>
      </c>
      <c r="F52" s="126">
        <v>0</v>
      </c>
      <c r="G52" s="127">
        <f t="shared" si="35"/>
        <v>0</v>
      </c>
      <c r="H52" s="128" t="str">
        <f t="shared" si="36"/>
        <v/>
      </c>
      <c r="I52" s="126">
        <v>0</v>
      </c>
      <c r="J52" s="126">
        <v>0</v>
      </c>
      <c r="K52" s="126">
        <v>0</v>
      </c>
      <c r="L52" s="127">
        <f t="shared" si="37"/>
        <v>0</v>
      </c>
      <c r="M52" s="128" t="str">
        <f t="shared" si="23"/>
        <v/>
      </c>
      <c r="N52" s="126">
        <v>1</v>
      </c>
      <c r="O52" s="126">
        <v>1</v>
      </c>
      <c r="P52" s="126">
        <v>1</v>
      </c>
      <c r="Q52" s="127">
        <f t="shared" si="38"/>
        <v>0</v>
      </c>
      <c r="R52" s="128">
        <f t="shared" si="39"/>
        <v>0</v>
      </c>
      <c r="S52" s="126">
        <v>1</v>
      </c>
      <c r="T52" s="126">
        <v>1</v>
      </c>
      <c r="U52" s="126">
        <v>1</v>
      </c>
      <c r="V52" s="127">
        <f t="shared" si="40"/>
        <v>0</v>
      </c>
      <c r="W52" s="128">
        <f t="shared" si="41"/>
        <v>0</v>
      </c>
      <c r="X52" s="119"/>
      <c r="Y52" s="119"/>
      <c r="Z52" s="119"/>
      <c r="AA52" s="119"/>
      <c r="AB52" s="119"/>
      <c r="AC52" s="119"/>
      <c r="AD52" s="119"/>
      <c r="AE52" s="119"/>
      <c r="AF52" s="119"/>
      <c r="AG52" s="119"/>
      <c r="AH52" s="119"/>
      <c r="AI52" s="119"/>
      <c r="AJ52" s="119"/>
      <c r="AK52" s="119"/>
      <c r="AL52" s="119"/>
      <c r="AM52" s="119"/>
      <c r="AN52" s="119"/>
      <c r="AO52" s="119"/>
      <c r="AP52" s="119"/>
      <c r="AQ52" s="119"/>
      <c r="AR52" s="119"/>
      <c r="AS52" s="119"/>
      <c r="AT52" s="119"/>
      <c r="AU52" s="119"/>
      <c r="AV52" s="119"/>
      <c r="AW52" s="119"/>
      <c r="AX52" s="119"/>
      <c r="AY52" s="119"/>
      <c r="AZ52" s="119"/>
      <c r="BA52" s="119"/>
      <c r="BB52" s="119"/>
      <c r="BC52" s="119"/>
      <c r="BD52" s="119"/>
      <c r="BE52" s="119"/>
      <c r="BF52" s="119"/>
      <c r="BG52" s="119"/>
      <c r="BH52" s="119"/>
      <c r="BI52" s="119"/>
      <c r="BJ52" s="119"/>
      <c r="BK52" s="119"/>
      <c r="BL52" s="119"/>
      <c r="BM52" s="119"/>
      <c r="BN52" s="119"/>
      <c r="BO52" s="119"/>
      <c r="BP52" s="119"/>
      <c r="BQ52" s="119"/>
      <c r="BR52" s="119"/>
      <c r="BS52" s="119"/>
      <c r="BT52" s="119"/>
      <c r="BU52" s="119"/>
      <c r="BV52" s="119"/>
      <c r="BW52" s="119"/>
      <c r="BX52" s="119"/>
      <c r="BY52" s="119"/>
      <c r="BZ52" s="119"/>
      <c r="CA52" s="119"/>
      <c r="CB52" s="119"/>
      <c r="CC52" s="119"/>
      <c r="CD52" s="119"/>
      <c r="CE52" s="119"/>
      <c r="CF52" s="119"/>
      <c r="CG52" s="119"/>
      <c r="CH52" s="119"/>
      <c r="CI52" s="119"/>
      <c r="CJ52" s="119"/>
      <c r="CK52" s="119"/>
      <c r="CL52" s="119"/>
      <c r="CM52" s="119"/>
      <c r="CN52" s="119"/>
      <c r="CO52" s="119"/>
      <c r="CP52" s="119"/>
      <c r="CQ52" s="119"/>
      <c r="CR52" s="119"/>
      <c r="CS52" s="119"/>
      <c r="CT52" s="119"/>
      <c r="CU52" s="119"/>
      <c r="CV52" s="119"/>
      <c r="CW52" s="119"/>
      <c r="CX52" s="119"/>
      <c r="CY52" s="119"/>
      <c r="CZ52" s="119"/>
      <c r="DA52" s="119"/>
      <c r="DB52" s="119"/>
      <c r="DC52" s="119"/>
      <c r="DD52" s="119"/>
      <c r="DE52" s="119"/>
      <c r="DF52" s="119"/>
      <c r="DG52" s="119"/>
      <c r="DH52" s="119"/>
      <c r="DI52" s="119"/>
      <c r="DJ52" s="119"/>
      <c r="DK52" s="119"/>
      <c r="DL52" s="119"/>
      <c r="DM52" s="119"/>
      <c r="DN52" s="119"/>
      <c r="DO52" s="119"/>
      <c r="DP52" s="119"/>
      <c r="DQ52" s="119"/>
      <c r="DR52" s="119"/>
      <c r="DS52" s="119"/>
      <c r="DT52" s="119"/>
      <c r="DU52" s="119"/>
      <c r="DV52" s="119"/>
      <c r="DW52" s="119"/>
      <c r="DX52" s="119"/>
      <c r="DY52" s="119"/>
      <c r="DZ52" s="119"/>
      <c r="EA52" s="119"/>
      <c r="EB52" s="119"/>
      <c r="EC52" s="119"/>
      <c r="ED52" s="119"/>
      <c r="EE52" s="119"/>
      <c r="EF52" s="119"/>
      <c r="EG52" s="119"/>
      <c r="EH52" s="119"/>
      <c r="EI52" s="119"/>
      <c r="EJ52" s="119"/>
      <c r="EK52" s="119"/>
      <c r="EL52" s="119"/>
      <c r="EM52" s="119"/>
      <c r="EN52" s="119"/>
      <c r="EO52" s="119"/>
      <c r="EP52" s="119"/>
      <c r="EQ52" s="119"/>
      <c r="ER52" s="119"/>
      <c r="ES52" s="119"/>
      <c r="ET52" s="119"/>
      <c r="EU52" s="119"/>
      <c r="EV52" s="119"/>
      <c r="EW52" s="119"/>
      <c r="EX52" s="119"/>
      <c r="EY52" s="119"/>
      <c r="EZ52" s="119"/>
      <c r="FA52" s="119"/>
      <c r="FB52" s="119"/>
      <c r="FC52" s="119"/>
      <c r="FD52" s="119"/>
      <c r="FE52" s="119"/>
      <c r="FF52" s="119"/>
      <c r="FG52" s="119"/>
      <c r="FH52" s="119"/>
      <c r="FI52" s="119"/>
      <c r="FJ52" s="119"/>
      <c r="FK52" s="119"/>
      <c r="FL52" s="119"/>
      <c r="FM52" s="119"/>
      <c r="FN52" s="119"/>
      <c r="FO52" s="119"/>
      <c r="FP52" s="119"/>
      <c r="FQ52" s="119"/>
      <c r="FR52" s="119"/>
      <c r="FS52" s="119"/>
      <c r="FT52" s="119"/>
      <c r="FU52" s="119"/>
      <c r="FV52" s="119"/>
      <c r="FW52" s="119"/>
      <c r="FX52" s="119"/>
      <c r="FY52" s="119"/>
      <c r="FZ52" s="119"/>
      <c r="GA52" s="119"/>
      <c r="GB52" s="119"/>
      <c r="GC52" s="119"/>
      <c r="GD52" s="119"/>
      <c r="GE52" s="119"/>
      <c r="GF52" s="119"/>
      <c r="GG52" s="119"/>
      <c r="GH52" s="119"/>
      <c r="GI52" s="119"/>
      <c r="GJ52" s="119"/>
      <c r="GK52" s="119"/>
      <c r="GL52" s="119"/>
      <c r="GM52" s="119"/>
      <c r="GN52" s="119"/>
      <c r="GO52" s="119"/>
      <c r="GP52" s="119"/>
      <c r="GQ52" s="119"/>
      <c r="GR52" s="119"/>
      <c r="GS52" s="119"/>
      <c r="GT52" s="119"/>
      <c r="GU52" s="119"/>
      <c r="GV52" s="119"/>
      <c r="GW52" s="119"/>
      <c r="GX52" s="119"/>
      <c r="GY52" s="119"/>
      <c r="GZ52" s="119"/>
      <c r="HA52" s="119"/>
      <c r="HB52" s="119"/>
      <c r="HC52" s="119"/>
      <c r="HD52" s="119"/>
      <c r="HE52" s="119"/>
      <c r="HF52" s="119"/>
      <c r="HG52" s="119"/>
      <c r="HH52" s="119"/>
      <c r="HI52" s="119"/>
      <c r="HJ52" s="119"/>
      <c r="HK52" s="119"/>
      <c r="HL52" s="119"/>
      <c r="HM52" s="119"/>
      <c r="HN52" s="119"/>
      <c r="HO52" s="119"/>
      <c r="HP52" s="119"/>
      <c r="HQ52" s="119"/>
      <c r="HR52" s="119"/>
      <c r="HS52" s="119"/>
      <c r="HT52" s="119"/>
      <c r="HU52" s="119"/>
      <c r="HV52" s="119"/>
    </row>
    <row r="53" spans="1:230" s="129" customFormat="1" ht="14.25" x14ac:dyDescent="0.2">
      <c r="A53" s="173"/>
      <c r="B53" s="138">
        <v>44</v>
      </c>
      <c r="C53" s="125" t="s">
        <v>57</v>
      </c>
      <c r="D53" s="126">
        <v>0</v>
      </c>
      <c r="E53" s="126">
        <v>0</v>
      </c>
      <c r="F53" s="126">
        <v>0</v>
      </c>
      <c r="G53" s="127">
        <f t="shared" si="35"/>
        <v>0</v>
      </c>
      <c r="H53" s="128" t="str">
        <f t="shared" si="36"/>
        <v/>
      </c>
      <c r="I53" s="126">
        <v>0</v>
      </c>
      <c r="J53" s="126">
        <v>0</v>
      </c>
      <c r="K53" s="126">
        <v>0</v>
      </c>
      <c r="L53" s="127">
        <f t="shared" si="37"/>
        <v>0</v>
      </c>
      <c r="M53" s="128" t="str">
        <f t="shared" si="23"/>
        <v/>
      </c>
      <c r="N53" s="126">
        <v>0</v>
      </c>
      <c r="O53" s="126">
        <v>0</v>
      </c>
      <c r="P53" s="126">
        <v>0</v>
      </c>
      <c r="Q53" s="127">
        <f t="shared" si="38"/>
        <v>0</v>
      </c>
      <c r="R53" s="128" t="str">
        <f t="shared" si="39"/>
        <v/>
      </c>
      <c r="S53" s="126">
        <v>0</v>
      </c>
      <c r="T53" s="126">
        <v>0</v>
      </c>
      <c r="U53" s="126">
        <v>0</v>
      </c>
      <c r="V53" s="127">
        <f t="shared" si="40"/>
        <v>0</v>
      </c>
      <c r="W53" s="128" t="str">
        <f t="shared" si="41"/>
        <v/>
      </c>
      <c r="X53" s="119"/>
      <c r="Y53" s="119"/>
      <c r="Z53" s="119"/>
      <c r="AA53" s="119"/>
      <c r="AB53" s="119"/>
      <c r="AC53" s="119"/>
      <c r="AD53" s="119"/>
      <c r="AE53" s="119"/>
      <c r="AF53" s="119"/>
      <c r="AG53" s="119"/>
      <c r="AH53" s="119"/>
      <c r="AI53" s="119"/>
      <c r="AJ53" s="119"/>
      <c r="AK53" s="119"/>
      <c r="AL53" s="119"/>
      <c r="AM53" s="119"/>
      <c r="AN53" s="119"/>
      <c r="AO53" s="119"/>
      <c r="AP53" s="119"/>
      <c r="AQ53" s="119"/>
      <c r="AR53" s="119"/>
      <c r="AS53" s="119"/>
      <c r="AT53" s="119"/>
      <c r="AU53" s="119"/>
      <c r="AV53" s="119"/>
      <c r="AW53" s="119"/>
      <c r="AX53" s="119"/>
      <c r="AY53" s="119"/>
      <c r="AZ53" s="119"/>
      <c r="BA53" s="119"/>
      <c r="BB53" s="119"/>
      <c r="BC53" s="119"/>
      <c r="BD53" s="119"/>
      <c r="BE53" s="119"/>
      <c r="BF53" s="119"/>
      <c r="BG53" s="119"/>
      <c r="BH53" s="119"/>
      <c r="BI53" s="119"/>
      <c r="BJ53" s="119"/>
      <c r="BK53" s="119"/>
      <c r="BL53" s="119"/>
      <c r="BM53" s="119"/>
      <c r="BN53" s="119"/>
      <c r="BO53" s="119"/>
      <c r="BP53" s="119"/>
      <c r="BQ53" s="119"/>
      <c r="BR53" s="119"/>
      <c r="BS53" s="119"/>
      <c r="BT53" s="119"/>
      <c r="BU53" s="119"/>
      <c r="BV53" s="119"/>
      <c r="BW53" s="119"/>
      <c r="BX53" s="119"/>
      <c r="BY53" s="119"/>
      <c r="BZ53" s="119"/>
      <c r="CA53" s="119"/>
      <c r="CB53" s="119"/>
      <c r="CC53" s="119"/>
      <c r="CD53" s="119"/>
      <c r="CE53" s="119"/>
      <c r="CF53" s="119"/>
      <c r="CG53" s="119"/>
      <c r="CH53" s="119"/>
      <c r="CI53" s="119"/>
      <c r="CJ53" s="119"/>
      <c r="CK53" s="119"/>
      <c r="CL53" s="119"/>
      <c r="CM53" s="119"/>
      <c r="CN53" s="119"/>
      <c r="CO53" s="119"/>
      <c r="CP53" s="119"/>
      <c r="CQ53" s="119"/>
      <c r="CR53" s="119"/>
      <c r="CS53" s="119"/>
      <c r="CT53" s="119"/>
      <c r="CU53" s="119"/>
      <c r="CV53" s="119"/>
      <c r="CW53" s="119"/>
      <c r="CX53" s="119"/>
      <c r="CY53" s="119"/>
      <c r="CZ53" s="119"/>
      <c r="DA53" s="119"/>
      <c r="DB53" s="119"/>
      <c r="DC53" s="119"/>
      <c r="DD53" s="119"/>
      <c r="DE53" s="119"/>
      <c r="DF53" s="119"/>
      <c r="DG53" s="119"/>
      <c r="DH53" s="119"/>
      <c r="DI53" s="119"/>
      <c r="DJ53" s="119"/>
      <c r="DK53" s="119"/>
      <c r="DL53" s="119"/>
      <c r="DM53" s="119"/>
      <c r="DN53" s="119"/>
      <c r="DO53" s="119"/>
      <c r="DP53" s="119"/>
      <c r="DQ53" s="119"/>
      <c r="DR53" s="119"/>
      <c r="DS53" s="119"/>
      <c r="DT53" s="119"/>
      <c r="DU53" s="119"/>
      <c r="DV53" s="119"/>
      <c r="DW53" s="119"/>
      <c r="DX53" s="119"/>
      <c r="DY53" s="119"/>
      <c r="DZ53" s="119"/>
      <c r="EA53" s="119"/>
      <c r="EB53" s="119"/>
      <c r="EC53" s="119"/>
      <c r="ED53" s="119"/>
      <c r="EE53" s="119"/>
      <c r="EF53" s="119"/>
      <c r="EG53" s="119"/>
      <c r="EH53" s="119"/>
      <c r="EI53" s="119"/>
      <c r="EJ53" s="119"/>
      <c r="EK53" s="119"/>
      <c r="EL53" s="119"/>
      <c r="EM53" s="119"/>
      <c r="EN53" s="119"/>
      <c r="EO53" s="119"/>
      <c r="EP53" s="119"/>
      <c r="EQ53" s="119"/>
      <c r="ER53" s="119"/>
      <c r="ES53" s="119"/>
      <c r="ET53" s="119"/>
      <c r="EU53" s="119"/>
      <c r="EV53" s="119"/>
      <c r="EW53" s="119"/>
      <c r="EX53" s="119"/>
      <c r="EY53" s="119"/>
      <c r="EZ53" s="119"/>
      <c r="FA53" s="119"/>
      <c r="FB53" s="119"/>
      <c r="FC53" s="119"/>
      <c r="FD53" s="119"/>
      <c r="FE53" s="119"/>
      <c r="FF53" s="119"/>
      <c r="FG53" s="119"/>
      <c r="FH53" s="119"/>
      <c r="FI53" s="119"/>
      <c r="FJ53" s="119"/>
      <c r="FK53" s="119"/>
      <c r="FL53" s="119"/>
      <c r="FM53" s="119"/>
      <c r="FN53" s="119"/>
      <c r="FO53" s="119"/>
      <c r="FP53" s="119"/>
      <c r="FQ53" s="119"/>
      <c r="FR53" s="119"/>
      <c r="FS53" s="119"/>
      <c r="FT53" s="119"/>
      <c r="FU53" s="119"/>
      <c r="FV53" s="119"/>
      <c r="FW53" s="119"/>
      <c r="FX53" s="119"/>
      <c r="FY53" s="119"/>
      <c r="FZ53" s="119"/>
      <c r="GA53" s="119"/>
      <c r="GB53" s="119"/>
      <c r="GC53" s="119"/>
      <c r="GD53" s="119"/>
      <c r="GE53" s="119"/>
      <c r="GF53" s="119"/>
      <c r="GG53" s="119"/>
      <c r="GH53" s="119"/>
      <c r="GI53" s="119"/>
      <c r="GJ53" s="119"/>
      <c r="GK53" s="119"/>
      <c r="GL53" s="119"/>
      <c r="GM53" s="119"/>
      <c r="GN53" s="119"/>
      <c r="GO53" s="119"/>
      <c r="GP53" s="119"/>
      <c r="GQ53" s="119"/>
      <c r="GR53" s="119"/>
      <c r="GS53" s="119"/>
      <c r="GT53" s="119"/>
      <c r="GU53" s="119"/>
      <c r="GV53" s="119"/>
      <c r="GW53" s="119"/>
      <c r="GX53" s="119"/>
      <c r="GY53" s="119"/>
      <c r="GZ53" s="119"/>
      <c r="HA53" s="119"/>
      <c r="HB53" s="119"/>
      <c r="HC53" s="119"/>
      <c r="HD53" s="119"/>
      <c r="HE53" s="119"/>
      <c r="HF53" s="119"/>
      <c r="HG53" s="119"/>
      <c r="HH53" s="119"/>
      <c r="HI53" s="119"/>
      <c r="HJ53" s="119"/>
      <c r="HK53" s="119"/>
      <c r="HL53" s="119"/>
      <c r="HM53" s="119"/>
      <c r="HN53" s="119"/>
      <c r="HO53" s="119"/>
      <c r="HP53" s="119"/>
      <c r="HQ53" s="119"/>
      <c r="HR53" s="119"/>
      <c r="HS53" s="119"/>
      <c r="HT53" s="119"/>
      <c r="HU53" s="119"/>
      <c r="HV53" s="119"/>
    </row>
    <row r="54" spans="1:230" s="129" customFormat="1" ht="14.25" x14ac:dyDescent="0.2">
      <c r="A54" s="173"/>
      <c r="B54" s="138">
        <v>45</v>
      </c>
      <c r="C54" s="125" t="s">
        <v>58</v>
      </c>
      <c r="D54" s="126">
        <v>0</v>
      </c>
      <c r="E54" s="126">
        <v>0</v>
      </c>
      <c r="F54" s="126">
        <v>0</v>
      </c>
      <c r="G54" s="127">
        <f t="shared" si="35"/>
        <v>0</v>
      </c>
      <c r="H54" s="128" t="str">
        <f t="shared" si="36"/>
        <v/>
      </c>
      <c r="I54" s="126">
        <v>0</v>
      </c>
      <c r="J54" s="126">
        <v>0</v>
      </c>
      <c r="K54" s="126">
        <v>0</v>
      </c>
      <c r="L54" s="127">
        <f t="shared" si="37"/>
        <v>0</v>
      </c>
      <c r="M54" s="128" t="str">
        <f t="shared" si="23"/>
        <v/>
      </c>
      <c r="N54" s="126">
        <v>1</v>
      </c>
      <c r="O54" s="126">
        <v>1</v>
      </c>
      <c r="P54" s="126">
        <v>1</v>
      </c>
      <c r="Q54" s="127">
        <f t="shared" si="38"/>
        <v>0</v>
      </c>
      <c r="R54" s="128">
        <f t="shared" si="39"/>
        <v>0</v>
      </c>
      <c r="S54" s="126">
        <v>1</v>
      </c>
      <c r="T54" s="126">
        <v>1</v>
      </c>
      <c r="U54" s="126">
        <v>1</v>
      </c>
      <c r="V54" s="127">
        <f t="shared" si="40"/>
        <v>0</v>
      </c>
      <c r="W54" s="128">
        <f t="shared" si="41"/>
        <v>0</v>
      </c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19"/>
      <c r="AI54" s="119"/>
      <c r="AJ54" s="119"/>
      <c r="AK54" s="119"/>
      <c r="AL54" s="119"/>
      <c r="AM54" s="119"/>
      <c r="AN54" s="119"/>
      <c r="AO54" s="119"/>
      <c r="AP54" s="119"/>
      <c r="AQ54" s="119"/>
      <c r="AR54" s="119"/>
      <c r="AS54" s="119"/>
      <c r="AT54" s="119"/>
      <c r="AU54" s="119"/>
      <c r="AV54" s="119"/>
      <c r="AW54" s="119"/>
      <c r="AX54" s="119"/>
      <c r="AY54" s="119"/>
      <c r="AZ54" s="119"/>
      <c r="BA54" s="119"/>
      <c r="BB54" s="119"/>
      <c r="BC54" s="119"/>
      <c r="BD54" s="119"/>
      <c r="BE54" s="119"/>
      <c r="BF54" s="119"/>
      <c r="BG54" s="119"/>
      <c r="BH54" s="119"/>
      <c r="BI54" s="119"/>
      <c r="BJ54" s="119"/>
      <c r="BK54" s="119"/>
      <c r="BL54" s="119"/>
      <c r="BM54" s="119"/>
      <c r="BN54" s="119"/>
      <c r="BO54" s="119"/>
      <c r="BP54" s="119"/>
      <c r="BQ54" s="119"/>
      <c r="BR54" s="119"/>
      <c r="BS54" s="119"/>
      <c r="BT54" s="119"/>
      <c r="BU54" s="119"/>
      <c r="BV54" s="119"/>
      <c r="BW54" s="119"/>
      <c r="BX54" s="119"/>
      <c r="BY54" s="119"/>
      <c r="BZ54" s="119"/>
      <c r="CA54" s="119"/>
      <c r="CB54" s="119"/>
      <c r="CC54" s="119"/>
      <c r="CD54" s="119"/>
      <c r="CE54" s="119"/>
      <c r="CF54" s="119"/>
      <c r="CG54" s="119"/>
      <c r="CH54" s="119"/>
      <c r="CI54" s="119"/>
      <c r="CJ54" s="119"/>
      <c r="CK54" s="119"/>
      <c r="CL54" s="119"/>
      <c r="CM54" s="119"/>
      <c r="CN54" s="119"/>
      <c r="CO54" s="119"/>
      <c r="CP54" s="119"/>
      <c r="CQ54" s="119"/>
      <c r="CR54" s="119"/>
      <c r="CS54" s="119"/>
      <c r="CT54" s="119"/>
      <c r="CU54" s="119"/>
      <c r="CV54" s="119"/>
      <c r="CW54" s="119"/>
      <c r="CX54" s="119"/>
      <c r="CY54" s="119"/>
      <c r="CZ54" s="119"/>
      <c r="DA54" s="119"/>
      <c r="DB54" s="119"/>
      <c r="DC54" s="119"/>
      <c r="DD54" s="119"/>
      <c r="DE54" s="119"/>
      <c r="DF54" s="119"/>
      <c r="DG54" s="119"/>
      <c r="DH54" s="119"/>
      <c r="DI54" s="119"/>
      <c r="DJ54" s="119"/>
      <c r="DK54" s="119"/>
      <c r="DL54" s="119"/>
      <c r="DM54" s="119"/>
      <c r="DN54" s="119"/>
      <c r="DO54" s="119"/>
      <c r="DP54" s="119"/>
      <c r="DQ54" s="119"/>
      <c r="DR54" s="119"/>
      <c r="DS54" s="119"/>
      <c r="DT54" s="119"/>
      <c r="DU54" s="119"/>
      <c r="DV54" s="119"/>
      <c r="DW54" s="119"/>
      <c r="DX54" s="119"/>
      <c r="DY54" s="119"/>
      <c r="DZ54" s="119"/>
      <c r="EA54" s="119"/>
      <c r="EB54" s="119"/>
      <c r="EC54" s="119"/>
      <c r="ED54" s="119"/>
      <c r="EE54" s="119"/>
      <c r="EF54" s="119"/>
      <c r="EG54" s="119"/>
      <c r="EH54" s="119"/>
      <c r="EI54" s="119"/>
      <c r="EJ54" s="119"/>
      <c r="EK54" s="119"/>
      <c r="EL54" s="119"/>
      <c r="EM54" s="119"/>
      <c r="EN54" s="119"/>
      <c r="EO54" s="119"/>
      <c r="EP54" s="119"/>
      <c r="EQ54" s="119"/>
      <c r="ER54" s="119"/>
      <c r="ES54" s="119"/>
      <c r="ET54" s="119"/>
      <c r="EU54" s="119"/>
      <c r="EV54" s="119"/>
      <c r="EW54" s="119"/>
      <c r="EX54" s="119"/>
      <c r="EY54" s="119"/>
      <c r="EZ54" s="119"/>
      <c r="FA54" s="119"/>
      <c r="FB54" s="119"/>
      <c r="FC54" s="119"/>
      <c r="FD54" s="119"/>
      <c r="FE54" s="119"/>
      <c r="FF54" s="119"/>
      <c r="FG54" s="119"/>
      <c r="FH54" s="119"/>
      <c r="FI54" s="119"/>
      <c r="FJ54" s="119"/>
      <c r="FK54" s="119"/>
      <c r="FL54" s="119"/>
      <c r="FM54" s="119"/>
      <c r="FN54" s="119"/>
      <c r="FO54" s="119"/>
      <c r="FP54" s="119"/>
      <c r="FQ54" s="119"/>
      <c r="FR54" s="119"/>
      <c r="FS54" s="119"/>
      <c r="FT54" s="119"/>
      <c r="FU54" s="119"/>
      <c r="FV54" s="119"/>
      <c r="FW54" s="119"/>
      <c r="FX54" s="119"/>
      <c r="FY54" s="119"/>
      <c r="FZ54" s="119"/>
      <c r="GA54" s="119"/>
      <c r="GB54" s="119"/>
      <c r="GC54" s="119"/>
      <c r="GD54" s="119"/>
      <c r="GE54" s="119"/>
      <c r="GF54" s="119"/>
      <c r="GG54" s="119"/>
      <c r="GH54" s="119"/>
      <c r="GI54" s="119"/>
      <c r="GJ54" s="119"/>
      <c r="GK54" s="119"/>
      <c r="GL54" s="119"/>
      <c r="GM54" s="119"/>
      <c r="GN54" s="119"/>
      <c r="GO54" s="119"/>
      <c r="GP54" s="119"/>
      <c r="GQ54" s="119"/>
      <c r="GR54" s="119"/>
      <c r="GS54" s="119"/>
      <c r="GT54" s="119"/>
      <c r="GU54" s="119"/>
      <c r="GV54" s="119"/>
      <c r="GW54" s="119"/>
      <c r="GX54" s="119"/>
      <c r="GY54" s="119"/>
      <c r="GZ54" s="119"/>
      <c r="HA54" s="119"/>
      <c r="HB54" s="119"/>
      <c r="HC54" s="119"/>
      <c r="HD54" s="119"/>
      <c r="HE54" s="119"/>
      <c r="HF54" s="119"/>
      <c r="HG54" s="119"/>
      <c r="HH54" s="119"/>
      <c r="HI54" s="119"/>
      <c r="HJ54" s="119"/>
      <c r="HK54" s="119"/>
      <c r="HL54" s="119"/>
      <c r="HM54" s="119"/>
      <c r="HN54" s="119"/>
      <c r="HO54" s="119"/>
      <c r="HP54" s="119"/>
      <c r="HQ54" s="119"/>
      <c r="HR54" s="119"/>
      <c r="HS54" s="119"/>
      <c r="HT54" s="119"/>
      <c r="HU54" s="119"/>
      <c r="HV54" s="119"/>
    </row>
    <row r="55" spans="1:230" s="129" customFormat="1" ht="14.25" x14ac:dyDescent="0.2">
      <c r="A55" s="173"/>
      <c r="B55" s="138">
        <v>46</v>
      </c>
      <c r="C55" s="125" t="s">
        <v>59</v>
      </c>
      <c r="D55" s="126">
        <v>0</v>
      </c>
      <c r="E55" s="126">
        <v>0</v>
      </c>
      <c r="F55" s="126">
        <v>0</v>
      </c>
      <c r="G55" s="127">
        <f t="shared" si="35"/>
        <v>0</v>
      </c>
      <c r="H55" s="128" t="str">
        <f t="shared" si="36"/>
        <v/>
      </c>
      <c r="I55" s="126">
        <v>0</v>
      </c>
      <c r="J55" s="126">
        <v>0</v>
      </c>
      <c r="K55" s="126">
        <v>0</v>
      </c>
      <c r="L55" s="127">
        <f t="shared" si="37"/>
        <v>0</v>
      </c>
      <c r="M55" s="128" t="str">
        <f t="shared" si="23"/>
        <v/>
      </c>
      <c r="N55" s="126">
        <v>1</v>
      </c>
      <c r="O55" s="126">
        <v>1</v>
      </c>
      <c r="P55" s="126">
        <v>1</v>
      </c>
      <c r="Q55" s="127">
        <f t="shared" si="38"/>
        <v>0</v>
      </c>
      <c r="R55" s="128">
        <f t="shared" si="39"/>
        <v>0</v>
      </c>
      <c r="S55" s="126">
        <v>1</v>
      </c>
      <c r="T55" s="126">
        <v>1</v>
      </c>
      <c r="U55" s="126">
        <v>1</v>
      </c>
      <c r="V55" s="127">
        <f t="shared" si="40"/>
        <v>0</v>
      </c>
      <c r="W55" s="128">
        <f t="shared" si="41"/>
        <v>0</v>
      </c>
      <c r="X55" s="119"/>
      <c r="Y55" s="119"/>
      <c r="Z55" s="119"/>
      <c r="AA55" s="119"/>
      <c r="AB55" s="119"/>
      <c r="AC55" s="119"/>
      <c r="AD55" s="119"/>
      <c r="AE55" s="119"/>
      <c r="AF55" s="119"/>
      <c r="AG55" s="119"/>
      <c r="AH55" s="119"/>
      <c r="AI55" s="119"/>
      <c r="AJ55" s="119"/>
      <c r="AK55" s="119"/>
      <c r="AL55" s="119"/>
      <c r="AM55" s="119"/>
      <c r="AN55" s="119"/>
      <c r="AO55" s="119"/>
      <c r="AP55" s="119"/>
      <c r="AQ55" s="119"/>
      <c r="AR55" s="119"/>
      <c r="AS55" s="119"/>
      <c r="AT55" s="119"/>
      <c r="AU55" s="119"/>
      <c r="AV55" s="119"/>
      <c r="AW55" s="119"/>
      <c r="AX55" s="119"/>
      <c r="AY55" s="119"/>
      <c r="AZ55" s="119"/>
      <c r="BA55" s="119"/>
      <c r="BB55" s="119"/>
      <c r="BC55" s="119"/>
      <c r="BD55" s="119"/>
      <c r="BE55" s="119"/>
      <c r="BF55" s="119"/>
      <c r="BG55" s="119"/>
      <c r="BH55" s="119"/>
      <c r="BI55" s="119"/>
      <c r="BJ55" s="119"/>
      <c r="BK55" s="119"/>
      <c r="BL55" s="119"/>
      <c r="BM55" s="119"/>
      <c r="BN55" s="119"/>
      <c r="BO55" s="119"/>
      <c r="BP55" s="119"/>
      <c r="BQ55" s="119"/>
      <c r="BR55" s="119"/>
      <c r="BS55" s="119"/>
      <c r="BT55" s="119"/>
      <c r="BU55" s="119"/>
      <c r="BV55" s="119"/>
      <c r="BW55" s="119"/>
      <c r="BX55" s="119"/>
      <c r="BY55" s="119"/>
      <c r="BZ55" s="119"/>
      <c r="CA55" s="119"/>
      <c r="CB55" s="119"/>
      <c r="CC55" s="119"/>
      <c r="CD55" s="119"/>
      <c r="CE55" s="119"/>
      <c r="CF55" s="119"/>
      <c r="CG55" s="119"/>
      <c r="CH55" s="119"/>
      <c r="CI55" s="119"/>
      <c r="CJ55" s="119"/>
      <c r="CK55" s="119"/>
      <c r="CL55" s="119"/>
      <c r="CM55" s="119"/>
      <c r="CN55" s="119"/>
      <c r="CO55" s="119"/>
      <c r="CP55" s="119"/>
      <c r="CQ55" s="119"/>
      <c r="CR55" s="119"/>
      <c r="CS55" s="119"/>
      <c r="CT55" s="119"/>
      <c r="CU55" s="119"/>
      <c r="CV55" s="119"/>
      <c r="CW55" s="119"/>
      <c r="CX55" s="119"/>
      <c r="CY55" s="119"/>
      <c r="CZ55" s="119"/>
      <c r="DA55" s="119"/>
      <c r="DB55" s="119"/>
      <c r="DC55" s="119"/>
      <c r="DD55" s="119"/>
      <c r="DE55" s="119"/>
      <c r="DF55" s="119"/>
      <c r="DG55" s="119"/>
      <c r="DH55" s="119"/>
      <c r="DI55" s="119"/>
      <c r="DJ55" s="119"/>
      <c r="DK55" s="119"/>
      <c r="DL55" s="119"/>
      <c r="DM55" s="119"/>
      <c r="DN55" s="119"/>
      <c r="DO55" s="119"/>
      <c r="DP55" s="119"/>
      <c r="DQ55" s="119"/>
      <c r="DR55" s="119"/>
      <c r="DS55" s="119"/>
      <c r="DT55" s="119"/>
      <c r="DU55" s="119"/>
      <c r="DV55" s="119"/>
      <c r="DW55" s="119"/>
      <c r="DX55" s="119"/>
      <c r="DY55" s="119"/>
      <c r="DZ55" s="119"/>
      <c r="EA55" s="119"/>
      <c r="EB55" s="119"/>
      <c r="EC55" s="119"/>
      <c r="ED55" s="119"/>
      <c r="EE55" s="119"/>
      <c r="EF55" s="119"/>
      <c r="EG55" s="119"/>
      <c r="EH55" s="119"/>
      <c r="EI55" s="119"/>
      <c r="EJ55" s="119"/>
      <c r="EK55" s="119"/>
      <c r="EL55" s="119"/>
      <c r="EM55" s="119"/>
      <c r="EN55" s="119"/>
      <c r="EO55" s="119"/>
      <c r="EP55" s="119"/>
      <c r="EQ55" s="119"/>
      <c r="ER55" s="119"/>
      <c r="ES55" s="119"/>
      <c r="ET55" s="119"/>
      <c r="EU55" s="119"/>
      <c r="EV55" s="119"/>
      <c r="EW55" s="119"/>
      <c r="EX55" s="119"/>
      <c r="EY55" s="119"/>
      <c r="EZ55" s="119"/>
      <c r="FA55" s="119"/>
      <c r="FB55" s="119"/>
      <c r="FC55" s="119"/>
      <c r="FD55" s="119"/>
      <c r="FE55" s="119"/>
      <c r="FF55" s="119"/>
      <c r="FG55" s="119"/>
      <c r="FH55" s="119"/>
      <c r="FI55" s="119"/>
      <c r="FJ55" s="119"/>
      <c r="FK55" s="119"/>
      <c r="FL55" s="119"/>
      <c r="FM55" s="119"/>
      <c r="FN55" s="119"/>
      <c r="FO55" s="119"/>
      <c r="FP55" s="119"/>
      <c r="FQ55" s="119"/>
      <c r="FR55" s="119"/>
      <c r="FS55" s="119"/>
      <c r="FT55" s="119"/>
      <c r="FU55" s="119"/>
      <c r="FV55" s="119"/>
      <c r="FW55" s="119"/>
      <c r="FX55" s="119"/>
      <c r="FY55" s="119"/>
      <c r="FZ55" s="119"/>
      <c r="GA55" s="119"/>
      <c r="GB55" s="119"/>
      <c r="GC55" s="119"/>
      <c r="GD55" s="119"/>
      <c r="GE55" s="119"/>
      <c r="GF55" s="119"/>
      <c r="GG55" s="119"/>
      <c r="GH55" s="119"/>
      <c r="GI55" s="119"/>
      <c r="GJ55" s="119"/>
      <c r="GK55" s="119"/>
      <c r="GL55" s="119"/>
      <c r="GM55" s="119"/>
      <c r="GN55" s="119"/>
      <c r="GO55" s="119"/>
      <c r="GP55" s="119"/>
      <c r="GQ55" s="119"/>
      <c r="GR55" s="119"/>
      <c r="GS55" s="119"/>
      <c r="GT55" s="119"/>
      <c r="GU55" s="119"/>
      <c r="GV55" s="119"/>
      <c r="GW55" s="119"/>
      <c r="GX55" s="119"/>
      <c r="GY55" s="119"/>
      <c r="GZ55" s="119"/>
      <c r="HA55" s="119"/>
      <c r="HB55" s="119"/>
      <c r="HC55" s="119"/>
      <c r="HD55" s="119"/>
      <c r="HE55" s="119"/>
      <c r="HF55" s="119"/>
      <c r="HG55" s="119"/>
      <c r="HH55" s="119"/>
      <c r="HI55" s="119"/>
      <c r="HJ55" s="119"/>
      <c r="HK55" s="119"/>
      <c r="HL55" s="119"/>
      <c r="HM55" s="119"/>
      <c r="HN55" s="119"/>
      <c r="HO55" s="119"/>
      <c r="HP55" s="119"/>
      <c r="HQ55" s="119"/>
      <c r="HR55" s="119"/>
      <c r="HS55" s="119"/>
      <c r="HT55" s="119"/>
      <c r="HU55" s="119"/>
      <c r="HV55" s="119"/>
    </row>
    <row r="56" spans="1:230" s="129" customFormat="1" ht="14.25" x14ac:dyDescent="0.2">
      <c r="A56" s="173"/>
      <c r="B56" s="138">
        <v>47</v>
      </c>
      <c r="C56" s="125" t="s">
        <v>60</v>
      </c>
      <c r="D56" s="126">
        <v>0</v>
      </c>
      <c r="E56" s="126">
        <v>0</v>
      </c>
      <c r="F56" s="126">
        <v>0</v>
      </c>
      <c r="G56" s="127">
        <f t="shared" si="35"/>
        <v>0</v>
      </c>
      <c r="H56" s="128" t="str">
        <f t="shared" si="36"/>
        <v/>
      </c>
      <c r="I56" s="126">
        <v>0</v>
      </c>
      <c r="J56" s="126">
        <v>0</v>
      </c>
      <c r="K56" s="126">
        <v>0</v>
      </c>
      <c r="L56" s="127">
        <f t="shared" si="37"/>
        <v>0</v>
      </c>
      <c r="M56" s="128" t="str">
        <f t="shared" si="23"/>
        <v/>
      </c>
      <c r="N56" s="126">
        <v>1</v>
      </c>
      <c r="O56" s="126">
        <v>0</v>
      </c>
      <c r="P56" s="126">
        <v>1</v>
      </c>
      <c r="Q56" s="127">
        <f t="shared" si="38"/>
        <v>0</v>
      </c>
      <c r="R56" s="128">
        <f t="shared" si="39"/>
        <v>0</v>
      </c>
      <c r="S56" s="126">
        <v>1</v>
      </c>
      <c r="T56" s="126">
        <v>0</v>
      </c>
      <c r="U56" s="126">
        <v>1</v>
      </c>
      <c r="V56" s="127">
        <f t="shared" si="40"/>
        <v>0</v>
      </c>
      <c r="W56" s="128">
        <f t="shared" si="41"/>
        <v>0</v>
      </c>
      <c r="X56" s="119"/>
      <c r="Y56" s="119"/>
      <c r="Z56" s="119"/>
      <c r="AA56" s="119"/>
      <c r="AB56" s="119"/>
      <c r="AC56" s="119"/>
      <c r="AD56" s="119"/>
      <c r="AE56" s="119"/>
      <c r="AF56" s="119"/>
      <c r="AG56" s="119"/>
      <c r="AH56" s="119"/>
      <c r="AI56" s="119"/>
      <c r="AJ56" s="119"/>
      <c r="AK56" s="119"/>
      <c r="AL56" s="119"/>
      <c r="AM56" s="119"/>
      <c r="AN56" s="119"/>
      <c r="AO56" s="119"/>
      <c r="AP56" s="119"/>
      <c r="AQ56" s="119"/>
      <c r="AR56" s="119"/>
      <c r="AS56" s="119"/>
      <c r="AT56" s="119"/>
      <c r="AU56" s="119"/>
      <c r="AV56" s="119"/>
      <c r="AW56" s="119"/>
      <c r="AX56" s="119"/>
      <c r="AY56" s="119"/>
      <c r="AZ56" s="119"/>
      <c r="BA56" s="119"/>
      <c r="BB56" s="119"/>
      <c r="BC56" s="119"/>
      <c r="BD56" s="119"/>
      <c r="BE56" s="119"/>
      <c r="BF56" s="119"/>
      <c r="BG56" s="119"/>
      <c r="BH56" s="119"/>
      <c r="BI56" s="119"/>
      <c r="BJ56" s="119"/>
      <c r="BK56" s="119"/>
      <c r="BL56" s="119"/>
      <c r="BM56" s="119"/>
      <c r="BN56" s="119"/>
      <c r="BO56" s="119"/>
      <c r="BP56" s="119"/>
      <c r="BQ56" s="119"/>
      <c r="BR56" s="119"/>
      <c r="BS56" s="119"/>
      <c r="BT56" s="119"/>
      <c r="BU56" s="119"/>
      <c r="BV56" s="119"/>
      <c r="BW56" s="119"/>
      <c r="BX56" s="119"/>
      <c r="BY56" s="119"/>
      <c r="BZ56" s="119"/>
      <c r="CA56" s="119"/>
      <c r="CB56" s="119"/>
      <c r="CC56" s="119"/>
      <c r="CD56" s="119"/>
      <c r="CE56" s="119"/>
      <c r="CF56" s="119"/>
      <c r="CG56" s="119"/>
      <c r="CH56" s="119"/>
      <c r="CI56" s="119"/>
      <c r="CJ56" s="119"/>
      <c r="CK56" s="119"/>
      <c r="CL56" s="119"/>
      <c r="CM56" s="119"/>
      <c r="CN56" s="119"/>
      <c r="CO56" s="119"/>
      <c r="CP56" s="119"/>
      <c r="CQ56" s="119"/>
      <c r="CR56" s="119"/>
      <c r="CS56" s="119"/>
      <c r="CT56" s="119"/>
      <c r="CU56" s="119"/>
      <c r="CV56" s="119"/>
      <c r="CW56" s="119"/>
      <c r="CX56" s="119"/>
      <c r="CY56" s="119"/>
      <c r="CZ56" s="119"/>
      <c r="DA56" s="119"/>
      <c r="DB56" s="119"/>
      <c r="DC56" s="119"/>
      <c r="DD56" s="119"/>
      <c r="DE56" s="119"/>
      <c r="DF56" s="119"/>
      <c r="DG56" s="119"/>
      <c r="DH56" s="119"/>
      <c r="DI56" s="119"/>
      <c r="DJ56" s="119"/>
      <c r="DK56" s="119"/>
      <c r="DL56" s="119"/>
      <c r="DM56" s="119"/>
      <c r="DN56" s="119"/>
      <c r="DO56" s="119"/>
      <c r="DP56" s="119"/>
      <c r="DQ56" s="119"/>
      <c r="DR56" s="119"/>
      <c r="DS56" s="119"/>
      <c r="DT56" s="119"/>
      <c r="DU56" s="119"/>
      <c r="DV56" s="119"/>
      <c r="DW56" s="119"/>
      <c r="DX56" s="119"/>
      <c r="DY56" s="119"/>
      <c r="DZ56" s="119"/>
      <c r="EA56" s="119"/>
      <c r="EB56" s="119"/>
      <c r="EC56" s="119"/>
      <c r="ED56" s="119"/>
      <c r="EE56" s="119"/>
      <c r="EF56" s="119"/>
      <c r="EG56" s="119"/>
      <c r="EH56" s="119"/>
      <c r="EI56" s="119"/>
      <c r="EJ56" s="119"/>
      <c r="EK56" s="119"/>
      <c r="EL56" s="119"/>
      <c r="EM56" s="119"/>
      <c r="EN56" s="119"/>
      <c r="EO56" s="119"/>
      <c r="EP56" s="119"/>
      <c r="EQ56" s="119"/>
      <c r="ER56" s="119"/>
      <c r="ES56" s="119"/>
      <c r="ET56" s="119"/>
      <c r="EU56" s="119"/>
      <c r="EV56" s="119"/>
      <c r="EW56" s="119"/>
      <c r="EX56" s="119"/>
      <c r="EY56" s="119"/>
      <c r="EZ56" s="119"/>
      <c r="FA56" s="119"/>
      <c r="FB56" s="119"/>
      <c r="FC56" s="119"/>
      <c r="FD56" s="119"/>
      <c r="FE56" s="119"/>
      <c r="FF56" s="119"/>
      <c r="FG56" s="119"/>
      <c r="FH56" s="119"/>
      <c r="FI56" s="119"/>
      <c r="FJ56" s="119"/>
      <c r="FK56" s="119"/>
      <c r="FL56" s="119"/>
      <c r="FM56" s="119"/>
      <c r="FN56" s="119"/>
      <c r="FO56" s="119"/>
      <c r="FP56" s="119"/>
      <c r="FQ56" s="119"/>
      <c r="FR56" s="119"/>
      <c r="FS56" s="119"/>
      <c r="FT56" s="119"/>
      <c r="FU56" s="119"/>
      <c r="FV56" s="119"/>
      <c r="FW56" s="119"/>
      <c r="FX56" s="119"/>
      <c r="FY56" s="119"/>
      <c r="FZ56" s="119"/>
      <c r="GA56" s="119"/>
      <c r="GB56" s="119"/>
      <c r="GC56" s="119"/>
      <c r="GD56" s="119"/>
      <c r="GE56" s="119"/>
      <c r="GF56" s="119"/>
      <c r="GG56" s="119"/>
      <c r="GH56" s="119"/>
      <c r="GI56" s="119"/>
      <c r="GJ56" s="119"/>
      <c r="GK56" s="119"/>
      <c r="GL56" s="119"/>
      <c r="GM56" s="119"/>
      <c r="GN56" s="119"/>
      <c r="GO56" s="119"/>
      <c r="GP56" s="119"/>
      <c r="GQ56" s="119"/>
      <c r="GR56" s="119"/>
      <c r="GS56" s="119"/>
      <c r="GT56" s="119"/>
      <c r="GU56" s="119"/>
      <c r="GV56" s="119"/>
      <c r="GW56" s="119"/>
      <c r="GX56" s="119"/>
      <c r="GY56" s="119"/>
      <c r="GZ56" s="119"/>
      <c r="HA56" s="119"/>
      <c r="HB56" s="119"/>
      <c r="HC56" s="119"/>
      <c r="HD56" s="119"/>
      <c r="HE56" s="119"/>
      <c r="HF56" s="119"/>
      <c r="HG56" s="119"/>
      <c r="HH56" s="119"/>
      <c r="HI56" s="119"/>
      <c r="HJ56" s="119"/>
      <c r="HK56" s="119"/>
      <c r="HL56" s="119"/>
      <c r="HM56" s="119"/>
      <c r="HN56" s="119"/>
      <c r="HO56" s="119"/>
      <c r="HP56" s="119"/>
      <c r="HQ56" s="119"/>
      <c r="HR56" s="119"/>
      <c r="HS56" s="119"/>
      <c r="HT56" s="119"/>
      <c r="HU56" s="119"/>
      <c r="HV56" s="119"/>
    </row>
    <row r="57" spans="1:230" s="83" customFormat="1" ht="15" x14ac:dyDescent="0.25">
      <c r="A57" s="173"/>
      <c r="B57" s="137"/>
      <c r="C57" s="79" t="s">
        <v>61</v>
      </c>
      <c r="D57" s="80">
        <f>SUM(D50:D56)</f>
        <v>35</v>
      </c>
      <c r="E57" s="80">
        <f>SUM(E50:E56)</f>
        <v>31</v>
      </c>
      <c r="F57" s="80">
        <f>SUM(F50:F56)</f>
        <v>35</v>
      </c>
      <c r="G57" s="81">
        <f t="shared" si="28"/>
        <v>0</v>
      </c>
      <c r="H57" s="128">
        <f t="shared" si="36"/>
        <v>0</v>
      </c>
      <c r="I57" s="80">
        <f>SUM(I50:I56)</f>
        <v>20</v>
      </c>
      <c r="J57" s="80">
        <f>SUM(J50:J56)</f>
        <v>15</v>
      </c>
      <c r="K57" s="80">
        <f>SUM(K50:K56)</f>
        <v>24</v>
      </c>
      <c r="L57" s="81">
        <f t="shared" si="30"/>
        <v>4</v>
      </c>
      <c r="M57" s="128">
        <f t="shared" si="23"/>
        <v>20</v>
      </c>
      <c r="N57" s="80">
        <f>SUM(N50:N56)</f>
        <v>23</v>
      </c>
      <c r="O57" s="80">
        <f>SUM(O50:O56)</f>
        <v>22</v>
      </c>
      <c r="P57" s="80">
        <f>SUM(P50:P56)</f>
        <v>23</v>
      </c>
      <c r="Q57" s="81">
        <f t="shared" si="31"/>
        <v>0</v>
      </c>
      <c r="R57" s="128">
        <f t="shared" si="39"/>
        <v>0</v>
      </c>
      <c r="S57" s="80">
        <f>SUM(S50:S56)</f>
        <v>78</v>
      </c>
      <c r="T57" s="80">
        <f>SUM(T50:T56)</f>
        <v>68</v>
      </c>
      <c r="U57" s="80">
        <f>SUM(U50:U56)</f>
        <v>82</v>
      </c>
      <c r="V57" s="81">
        <f t="shared" si="33"/>
        <v>4</v>
      </c>
      <c r="W57" s="128">
        <f t="shared" si="41"/>
        <v>5.1282051282051277</v>
      </c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  <c r="BX57" s="60"/>
      <c r="BY57" s="60"/>
      <c r="BZ57" s="60"/>
      <c r="CA57" s="60"/>
      <c r="CB57" s="60"/>
      <c r="CC57" s="60"/>
      <c r="CD57" s="60"/>
      <c r="CE57" s="60"/>
      <c r="CF57" s="60"/>
      <c r="CG57" s="60"/>
      <c r="CH57" s="60"/>
      <c r="CI57" s="60"/>
      <c r="CJ57" s="60"/>
      <c r="CK57" s="60"/>
      <c r="CL57" s="60"/>
      <c r="CM57" s="60"/>
      <c r="CN57" s="60"/>
      <c r="CO57" s="60"/>
      <c r="CP57" s="60"/>
      <c r="CQ57" s="60"/>
      <c r="CR57" s="60"/>
      <c r="CS57" s="60"/>
      <c r="CT57" s="60"/>
      <c r="CU57" s="60"/>
      <c r="CV57" s="60"/>
      <c r="CW57" s="60"/>
      <c r="CX57" s="60"/>
      <c r="CY57" s="60"/>
      <c r="CZ57" s="60"/>
      <c r="DA57" s="60"/>
      <c r="DB57" s="60"/>
      <c r="DC57" s="60"/>
      <c r="DD57" s="60"/>
      <c r="DE57" s="60"/>
      <c r="DF57" s="60"/>
      <c r="DG57" s="60"/>
      <c r="DH57" s="60"/>
      <c r="DI57" s="60"/>
      <c r="DJ57" s="60"/>
      <c r="DK57" s="60"/>
      <c r="DL57" s="60"/>
      <c r="DM57" s="60"/>
      <c r="DN57" s="60"/>
      <c r="DO57" s="60"/>
      <c r="DP57" s="60"/>
      <c r="DQ57" s="60"/>
      <c r="DR57" s="60"/>
      <c r="DS57" s="60"/>
      <c r="DT57" s="60"/>
      <c r="DU57" s="60"/>
      <c r="DV57" s="60"/>
      <c r="DW57" s="60"/>
      <c r="DX57" s="60"/>
      <c r="DY57" s="60"/>
      <c r="DZ57" s="60"/>
      <c r="EA57" s="60"/>
      <c r="EB57" s="60"/>
      <c r="EC57" s="60"/>
      <c r="ED57" s="60"/>
      <c r="EE57" s="60"/>
      <c r="EF57" s="60"/>
      <c r="EG57" s="60"/>
      <c r="EH57" s="60"/>
      <c r="EI57" s="60"/>
      <c r="EJ57" s="60"/>
      <c r="EK57" s="60"/>
      <c r="EL57" s="60"/>
      <c r="EM57" s="60"/>
      <c r="EN57" s="60"/>
      <c r="EO57" s="60"/>
      <c r="EP57" s="60"/>
      <c r="EQ57" s="60"/>
      <c r="ER57" s="60"/>
      <c r="ES57" s="60"/>
      <c r="ET57" s="60"/>
      <c r="EU57" s="60"/>
      <c r="EV57" s="60"/>
      <c r="EW57" s="60"/>
      <c r="EX57" s="60"/>
      <c r="EY57" s="60"/>
      <c r="EZ57" s="60"/>
      <c r="FA57" s="60"/>
      <c r="FB57" s="60"/>
      <c r="FC57" s="60"/>
      <c r="FD57" s="60"/>
      <c r="FE57" s="60"/>
      <c r="FF57" s="60"/>
      <c r="FG57" s="60"/>
      <c r="FH57" s="60"/>
      <c r="FI57" s="60"/>
      <c r="FJ57" s="60"/>
      <c r="FK57" s="60"/>
      <c r="FL57" s="60"/>
      <c r="FM57" s="60"/>
      <c r="FN57" s="60"/>
      <c r="FO57" s="60"/>
      <c r="FP57" s="60"/>
      <c r="FQ57" s="60"/>
      <c r="FR57" s="60"/>
      <c r="FS57" s="60"/>
      <c r="FT57" s="60"/>
      <c r="FU57" s="60"/>
      <c r="FV57" s="60"/>
      <c r="FW57" s="60"/>
      <c r="FX57" s="60"/>
      <c r="FY57" s="60"/>
      <c r="FZ57" s="60"/>
      <c r="GA57" s="60"/>
      <c r="GB57" s="60"/>
      <c r="GC57" s="60"/>
      <c r="GD57" s="60"/>
      <c r="GE57" s="60"/>
      <c r="GF57" s="60"/>
      <c r="GG57" s="60"/>
      <c r="GH57" s="60"/>
      <c r="GI57" s="60"/>
      <c r="GJ57" s="60"/>
      <c r="GK57" s="60"/>
      <c r="GL57" s="60"/>
      <c r="GM57" s="60"/>
      <c r="GN57" s="60"/>
      <c r="GO57" s="60"/>
      <c r="GP57" s="60"/>
      <c r="GQ57" s="60"/>
      <c r="GR57" s="60"/>
      <c r="GS57" s="60"/>
      <c r="GT57" s="60"/>
      <c r="GU57" s="60"/>
      <c r="GV57" s="60"/>
      <c r="GW57" s="60"/>
      <c r="GX57" s="60"/>
      <c r="GY57" s="60"/>
      <c r="GZ57" s="60"/>
      <c r="HA57" s="60"/>
      <c r="HB57" s="60"/>
      <c r="HC57" s="60"/>
      <c r="HD57" s="60"/>
      <c r="HE57" s="60"/>
      <c r="HF57" s="60"/>
      <c r="HG57" s="60"/>
      <c r="HH57" s="60"/>
      <c r="HI57" s="60"/>
      <c r="HJ57" s="60"/>
      <c r="HK57" s="60"/>
      <c r="HL57" s="60"/>
      <c r="HM57" s="60"/>
      <c r="HN57" s="60"/>
      <c r="HO57" s="60"/>
      <c r="HP57" s="60"/>
      <c r="HQ57" s="60"/>
      <c r="HR57" s="60"/>
      <c r="HS57" s="60"/>
      <c r="HT57" s="60"/>
      <c r="HU57" s="60"/>
      <c r="HV57" s="60"/>
    </row>
    <row r="58" spans="1:230" s="129" customFormat="1" ht="14.25" x14ac:dyDescent="0.2">
      <c r="A58" s="173"/>
      <c r="B58" s="138">
        <v>48</v>
      </c>
      <c r="C58" s="125" t="s">
        <v>62</v>
      </c>
      <c r="D58" s="126">
        <v>1</v>
      </c>
      <c r="E58" s="126">
        <v>1</v>
      </c>
      <c r="F58" s="126">
        <v>1</v>
      </c>
      <c r="G58" s="127">
        <f t="shared" si="28"/>
        <v>0</v>
      </c>
      <c r="H58" s="128">
        <f t="shared" si="36"/>
        <v>0</v>
      </c>
      <c r="I58" s="126">
        <v>0</v>
      </c>
      <c r="J58" s="126">
        <v>0</v>
      </c>
      <c r="K58" s="126">
        <v>0</v>
      </c>
      <c r="L58" s="127">
        <f t="shared" si="30"/>
        <v>0</v>
      </c>
      <c r="M58" s="128" t="str">
        <f t="shared" si="23"/>
        <v/>
      </c>
      <c r="N58" s="126">
        <v>2</v>
      </c>
      <c r="O58" s="126">
        <v>2</v>
      </c>
      <c r="P58" s="126">
        <v>2</v>
      </c>
      <c r="Q58" s="127">
        <f t="shared" si="31"/>
        <v>0</v>
      </c>
      <c r="R58" s="128">
        <f t="shared" si="39"/>
        <v>0</v>
      </c>
      <c r="S58" s="126">
        <v>3</v>
      </c>
      <c r="T58" s="126">
        <v>3</v>
      </c>
      <c r="U58" s="126">
        <v>3</v>
      </c>
      <c r="V58" s="127">
        <f t="shared" si="33"/>
        <v>0</v>
      </c>
      <c r="W58" s="128">
        <f t="shared" si="41"/>
        <v>0</v>
      </c>
      <c r="X58" s="119"/>
      <c r="Y58" s="119"/>
      <c r="Z58" s="119"/>
      <c r="AA58" s="119"/>
      <c r="AB58" s="119"/>
      <c r="AC58" s="119"/>
      <c r="AD58" s="119"/>
      <c r="AE58" s="119"/>
      <c r="AF58" s="119"/>
      <c r="AG58" s="119"/>
      <c r="AH58" s="119"/>
      <c r="AI58" s="119"/>
      <c r="AJ58" s="119"/>
      <c r="AK58" s="119"/>
      <c r="AL58" s="119"/>
      <c r="AM58" s="119"/>
      <c r="AN58" s="119"/>
      <c r="AO58" s="119"/>
      <c r="AP58" s="119"/>
      <c r="AQ58" s="119"/>
      <c r="AR58" s="119"/>
      <c r="AS58" s="119"/>
      <c r="AT58" s="119"/>
      <c r="AU58" s="119"/>
      <c r="AV58" s="119"/>
      <c r="AW58" s="119"/>
      <c r="AX58" s="119"/>
      <c r="AY58" s="119"/>
      <c r="AZ58" s="119"/>
      <c r="BA58" s="119"/>
      <c r="BB58" s="119"/>
      <c r="BC58" s="119"/>
      <c r="BD58" s="119"/>
      <c r="BE58" s="119"/>
      <c r="BF58" s="119"/>
      <c r="BG58" s="119"/>
      <c r="BH58" s="119"/>
      <c r="BI58" s="119"/>
      <c r="BJ58" s="119"/>
      <c r="BK58" s="119"/>
      <c r="BL58" s="119"/>
      <c r="BM58" s="119"/>
      <c r="BN58" s="119"/>
      <c r="BO58" s="119"/>
      <c r="BP58" s="119"/>
      <c r="BQ58" s="119"/>
      <c r="BR58" s="119"/>
      <c r="BS58" s="119"/>
      <c r="BT58" s="119"/>
      <c r="BU58" s="119"/>
      <c r="BV58" s="119"/>
      <c r="BW58" s="119"/>
      <c r="BX58" s="119"/>
      <c r="BY58" s="119"/>
      <c r="BZ58" s="119"/>
      <c r="CA58" s="119"/>
      <c r="CB58" s="119"/>
      <c r="CC58" s="119"/>
      <c r="CD58" s="119"/>
      <c r="CE58" s="119"/>
      <c r="CF58" s="119"/>
      <c r="CG58" s="119"/>
      <c r="CH58" s="119"/>
      <c r="CI58" s="119"/>
      <c r="CJ58" s="119"/>
      <c r="CK58" s="119"/>
      <c r="CL58" s="119"/>
      <c r="CM58" s="119"/>
      <c r="CN58" s="119"/>
      <c r="CO58" s="119"/>
      <c r="CP58" s="119"/>
      <c r="CQ58" s="119"/>
      <c r="CR58" s="119"/>
      <c r="CS58" s="119"/>
      <c r="CT58" s="119"/>
      <c r="CU58" s="119"/>
      <c r="CV58" s="119"/>
      <c r="CW58" s="119"/>
      <c r="CX58" s="119"/>
      <c r="CY58" s="119"/>
      <c r="CZ58" s="119"/>
      <c r="DA58" s="119"/>
      <c r="DB58" s="119"/>
      <c r="DC58" s="119"/>
      <c r="DD58" s="119"/>
      <c r="DE58" s="119"/>
      <c r="DF58" s="119"/>
      <c r="DG58" s="119"/>
      <c r="DH58" s="119"/>
      <c r="DI58" s="119"/>
      <c r="DJ58" s="119"/>
      <c r="DK58" s="119"/>
      <c r="DL58" s="119"/>
      <c r="DM58" s="119"/>
      <c r="DN58" s="119"/>
      <c r="DO58" s="119"/>
      <c r="DP58" s="119"/>
      <c r="DQ58" s="119"/>
      <c r="DR58" s="119"/>
      <c r="DS58" s="119"/>
      <c r="DT58" s="119"/>
      <c r="DU58" s="119"/>
      <c r="DV58" s="119"/>
      <c r="DW58" s="119"/>
      <c r="DX58" s="119"/>
      <c r="DY58" s="119"/>
      <c r="DZ58" s="119"/>
      <c r="EA58" s="119"/>
      <c r="EB58" s="119"/>
      <c r="EC58" s="119"/>
      <c r="ED58" s="119"/>
      <c r="EE58" s="119"/>
      <c r="EF58" s="119"/>
      <c r="EG58" s="119"/>
      <c r="EH58" s="119"/>
      <c r="EI58" s="119"/>
      <c r="EJ58" s="119"/>
      <c r="EK58" s="119"/>
      <c r="EL58" s="119"/>
      <c r="EM58" s="119"/>
      <c r="EN58" s="119"/>
      <c r="EO58" s="119"/>
      <c r="EP58" s="119"/>
      <c r="EQ58" s="119"/>
      <c r="ER58" s="119"/>
      <c r="ES58" s="119"/>
      <c r="ET58" s="119"/>
      <c r="EU58" s="119"/>
      <c r="EV58" s="119"/>
      <c r="EW58" s="119"/>
      <c r="EX58" s="119"/>
      <c r="EY58" s="119"/>
      <c r="EZ58" s="119"/>
      <c r="FA58" s="119"/>
      <c r="FB58" s="119"/>
      <c r="FC58" s="119"/>
      <c r="FD58" s="119"/>
      <c r="FE58" s="119"/>
      <c r="FF58" s="119"/>
      <c r="FG58" s="119"/>
      <c r="FH58" s="119"/>
      <c r="FI58" s="119"/>
      <c r="FJ58" s="119"/>
      <c r="FK58" s="119"/>
      <c r="FL58" s="119"/>
      <c r="FM58" s="119"/>
      <c r="FN58" s="119"/>
      <c r="FO58" s="119"/>
      <c r="FP58" s="119"/>
      <c r="FQ58" s="119"/>
      <c r="FR58" s="119"/>
      <c r="FS58" s="119"/>
      <c r="FT58" s="119"/>
      <c r="FU58" s="119"/>
      <c r="FV58" s="119"/>
      <c r="FW58" s="119"/>
      <c r="FX58" s="119"/>
      <c r="FY58" s="119"/>
      <c r="FZ58" s="119"/>
      <c r="GA58" s="119"/>
      <c r="GB58" s="119"/>
      <c r="GC58" s="119"/>
      <c r="GD58" s="119"/>
      <c r="GE58" s="119"/>
      <c r="GF58" s="119"/>
      <c r="GG58" s="119"/>
      <c r="GH58" s="119"/>
      <c r="GI58" s="119"/>
      <c r="GJ58" s="119"/>
      <c r="GK58" s="119"/>
      <c r="GL58" s="119"/>
      <c r="GM58" s="119"/>
      <c r="GN58" s="119"/>
      <c r="GO58" s="119"/>
      <c r="GP58" s="119"/>
      <c r="GQ58" s="119"/>
      <c r="GR58" s="119"/>
      <c r="GS58" s="119"/>
      <c r="GT58" s="119"/>
      <c r="GU58" s="119"/>
      <c r="GV58" s="119"/>
      <c r="GW58" s="119"/>
      <c r="GX58" s="119"/>
      <c r="GY58" s="119"/>
      <c r="GZ58" s="119"/>
      <c r="HA58" s="119"/>
      <c r="HB58" s="119"/>
      <c r="HC58" s="119"/>
      <c r="HD58" s="119"/>
      <c r="HE58" s="119"/>
      <c r="HF58" s="119"/>
      <c r="HG58" s="119"/>
      <c r="HH58" s="119"/>
      <c r="HI58" s="119"/>
      <c r="HJ58" s="119"/>
      <c r="HK58" s="119"/>
      <c r="HL58" s="119"/>
      <c r="HM58" s="119"/>
      <c r="HN58" s="119"/>
      <c r="HO58" s="119"/>
      <c r="HP58" s="119"/>
      <c r="HQ58" s="119"/>
      <c r="HR58" s="119"/>
      <c r="HS58" s="119"/>
      <c r="HT58" s="119"/>
      <c r="HU58" s="119"/>
      <c r="HV58" s="119"/>
    </row>
    <row r="59" spans="1:230" s="83" customFormat="1" ht="15" x14ac:dyDescent="0.25">
      <c r="A59" s="173"/>
      <c r="B59" s="79"/>
      <c r="C59" s="79" t="s">
        <v>63</v>
      </c>
      <c r="D59" s="80">
        <f>SUM(D58:D58)</f>
        <v>1</v>
      </c>
      <c r="E59" s="80">
        <f>SUM(E58:E58)</f>
        <v>1</v>
      </c>
      <c r="F59" s="80">
        <f>SUM(F58:F58)</f>
        <v>1</v>
      </c>
      <c r="G59" s="81">
        <f t="shared" si="28"/>
        <v>0</v>
      </c>
      <c r="H59" s="128">
        <f t="shared" si="36"/>
        <v>0</v>
      </c>
      <c r="I59" s="80">
        <f>SUM(I58:I58)</f>
        <v>0</v>
      </c>
      <c r="J59" s="80">
        <f>SUM(J58:J58)</f>
        <v>0</v>
      </c>
      <c r="K59" s="80">
        <f>SUM(K58:K58)</f>
        <v>0</v>
      </c>
      <c r="L59" s="81">
        <f t="shared" si="30"/>
        <v>0</v>
      </c>
      <c r="M59" s="128" t="str">
        <f t="shared" si="23"/>
        <v/>
      </c>
      <c r="N59" s="80">
        <f>SUM(N58:N58)</f>
        <v>2</v>
      </c>
      <c r="O59" s="80">
        <f>SUM(O58:O58)</f>
        <v>2</v>
      </c>
      <c r="P59" s="80">
        <f>SUM(P58:P58)</f>
        <v>2</v>
      </c>
      <c r="Q59" s="81">
        <f t="shared" si="31"/>
        <v>0</v>
      </c>
      <c r="R59" s="128">
        <f t="shared" si="39"/>
        <v>0</v>
      </c>
      <c r="S59" s="80">
        <f>SUM(S58:S58)</f>
        <v>3</v>
      </c>
      <c r="T59" s="80">
        <f>SUM(T58:T58)</f>
        <v>3</v>
      </c>
      <c r="U59" s="80">
        <f>SUM(U58:U58)</f>
        <v>3</v>
      </c>
      <c r="V59" s="81">
        <f t="shared" si="33"/>
        <v>0</v>
      </c>
      <c r="W59" s="128">
        <f t="shared" si="41"/>
        <v>0</v>
      </c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  <c r="BX59" s="60"/>
      <c r="BY59" s="60"/>
      <c r="BZ59" s="60"/>
      <c r="CA59" s="60"/>
      <c r="CB59" s="60"/>
      <c r="CC59" s="60"/>
      <c r="CD59" s="60"/>
      <c r="CE59" s="60"/>
      <c r="CF59" s="60"/>
      <c r="CG59" s="60"/>
      <c r="CH59" s="60"/>
      <c r="CI59" s="60"/>
      <c r="CJ59" s="60"/>
      <c r="CK59" s="60"/>
      <c r="CL59" s="60"/>
      <c r="CM59" s="60"/>
      <c r="CN59" s="60"/>
      <c r="CO59" s="60"/>
      <c r="CP59" s="60"/>
      <c r="CQ59" s="60"/>
      <c r="CR59" s="60"/>
      <c r="CS59" s="60"/>
      <c r="CT59" s="60"/>
      <c r="CU59" s="60"/>
      <c r="CV59" s="60"/>
      <c r="CW59" s="60"/>
      <c r="CX59" s="60"/>
      <c r="CY59" s="60"/>
      <c r="CZ59" s="60"/>
      <c r="DA59" s="60"/>
      <c r="DB59" s="60"/>
      <c r="DC59" s="60"/>
      <c r="DD59" s="60"/>
      <c r="DE59" s="60"/>
      <c r="DF59" s="60"/>
      <c r="DG59" s="60"/>
      <c r="DH59" s="60"/>
      <c r="DI59" s="60"/>
      <c r="DJ59" s="60"/>
      <c r="DK59" s="60"/>
      <c r="DL59" s="60"/>
      <c r="DM59" s="60"/>
      <c r="DN59" s="60"/>
      <c r="DO59" s="60"/>
      <c r="DP59" s="60"/>
      <c r="DQ59" s="60"/>
      <c r="DR59" s="60"/>
      <c r="DS59" s="60"/>
      <c r="DT59" s="60"/>
      <c r="DU59" s="60"/>
      <c r="DV59" s="60"/>
      <c r="DW59" s="60"/>
      <c r="DX59" s="60"/>
      <c r="DY59" s="60"/>
      <c r="DZ59" s="60"/>
      <c r="EA59" s="60"/>
      <c r="EB59" s="60"/>
      <c r="EC59" s="60"/>
      <c r="ED59" s="60"/>
      <c r="EE59" s="60"/>
      <c r="EF59" s="60"/>
      <c r="EG59" s="60"/>
      <c r="EH59" s="60"/>
      <c r="EI59" s="60"/>
      <c r="EJ59" s="60"/>
      <c r="EK59" s="60"/>
      <c r="EL59" s="60"/>
      <c r="EM59" s="60"/>
      <c r="EN59" s="60"/>
      <c r="EO59" s="60"/>
      <c r="EP59" s="60"/>
      <c r="EQ59" s="60"/>
      <c r="ER59" s="60"/>
      <c r="ES59" s="60"/>
      <c r="ET59" s="60"/>
      <c r="EU59" s="60"/>
      <c r="EV59" s="60"/>
      <c r="EW59" s="60"/>
      <c r="EX59" s="60"/>
      <c r="EY59" s="60"/>
      <c r="EZ59" s="60"/>
      <c r="FA59" s="60"/>
      <c r="FB59" s="60"/>
      <c r="FC59" s="60"/>
      <c r="FD59" s="60"/>
      <c r="FE59" s="60"/>
      <c r="FF59" s="60"/>
      <c r="FG59" s="60"/>
      <c r="FH59" s="60"/>
      <c r="FI59" s="60"/>
      <c r="FJ59" s="60"/>
      <c r="FK59" s="60"/>
      <c r="FL59" s="60"/>
      <c r="FM59" s="60"/>
      <c r="FN59" s="60"/>
      <c r="FO59" s="60"/>
      <c r="FP59" s="60"/>
      <c r="FQ59" s="60"/>
      <c r="FR59" s="60"/>
      <c r="FS59" s="60"/>
      <c r="FT59" s="60"/>
      <c r="FU59" s="60"/>
      <c r="FV59" s="60"/>
      <c r="FW59" s="60"/>
      <c r="FX59" s="60"/>
      <c r="FY59" s="60"/>
      <c r="FZ59" s="60"/>
      <c r="GA59" s="60"/>
      <c r="GB59" s="60"/>
      <c r="GC59" s="60"/>
      <c r="GD59" s="60"/>
      <c r="GE59" s="60"/>
      <c r="GF59" s="60"/>
      <c r="GG59" s="60"/>
      <c r="GH59" s="60"/>
      <c r="GI59" s="60"/>
      <c r="GJ59" s="60"/>
      <c r="GK59" s="60"/>
      <c r="GL59" s="60"/>
      <c r="GM59" s="60"/>
      <c r="GN59" s="60"/>
      <c r="GO59" s="60"/>
      <c r="GP59" s="60"/>
      <c r="GQ59" s="60"/>
      <c r="GR59" s="60"/>
      <c r="GS59" s="60"/>
      <c r="GT59" s="60"/>
      <c r="GU59" s="60"/>
      <c r="GV59" s="60"/>
      <c r="GW59" s="60"/>
      <c r="GX59" s="60"/>
      <c r="GY59" s="60"/>
      <c r="GZ59" s="60"/>
      <c r="HA59" s="60"/>
      <c r="HB59" s="60"/>
      <c r="HC59" s="60"/>
      <c r="HD59" s="60"/>
      <c r="HE59" s="60"/>
      <c r="HF59" s="60"/>
      <c r="HG59" s="60"/>
      <c r="HH59" s="60"/>
      <c r="HI59" s="60"/>
      <c r="HJ59" s="60"/>
      <c r="HK59" s="60"/>
      <c r="HL59" s="60"/>
      <c r="HM59" s="60"/>
      <c r="HN59" s="60"/>
      <c r="HO59" s="60"/>
      <c r="HP59" s="60"/>
      <c r="HQ59" s="60"/>
      <c r="HR59" s="60"/>
      <c r="HS59" s="60"/>
      <c r="HT59" s="60"/>
      <c r="HU59" s="60"/>
      <c r="HV59" s="60"/>
    </row>
    <row r="60" spans="1:230" s="83" customFormat="1" ht="15" x14ac:dyDescent="0.25">
      <c r="A60" s="173"/>
      <c r="B60" s="108">
        <v>49</v>
      </c>
      <c r="C60" s="108" t="s">
        <v>64</v>
      </c>
      <c r="D60" s="126">
        <v>0</v>
      </c>
      <c r="E60" s="126">
        <v>0</v>
      </c>
      <c r="F60" s="126">
        <v>0</v>
      </c>
      <c r="G60" s="127">
        <f t="shared" si="28"/>
        <v>0</v>
      </c>
      <c r="H60" s="128" t="str">
        <f t="shared" si="36"/>
        <v/>
      </c>
      <c r="I60" s="126">
        <v>0</v>
      </c>
      <c r="J60" s="126">
        <v>0</v>
      </c>
      <c r="K60" s="126">
        <v>0</v>
      </c>
      <c r="L60" s="127">
        <f t="shared" si="30"/>
        <v>0</v>
      </c>
      <c r="M60" s="128" t="str">
        <f t="shared" si="23"/>
        <v/>
      </c>
      <c r="N60" s="126">
        <v>5</v>
      </c>
      <c r="O60" s="126">
        <v>5</v>
      </c>
      <c r="P60" s="126">
        <v>5</v>
      </c>
      <c r="Q60" s="127">
        <f t="shared" si="31"/>
        <v>0</v>
      </c>
      <c r="R60" s="128">
        <f t="shared" si="39"/>
        <v>0</v>
      </c>
      <c r="S60" s="126">
        <v>5</v>
      </c>
      <c r="T60" s="126">
        <v>5</v>
      </c>
      <c r="U60" s="126">
        <v>5</v>
      </c>
      <c r="V60" s="127">
        <f t="shared" si="33"/>
        <v>0</v>
      </c>
      <c r="W60" s="128">
        <f t="shared" si="41"/>
        <v>0</v>
      </c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  <c r="BM60" s="60"/>
      <c r="BN60" s="60"/>
      <c r="BO60" s="60"/>
      <c r="BP60" s="60"/>
      <c r="BQ60" s="60"/>
      <c r="BR60" s="60"/>
      <c r="BS60" s="60"/>
      <c r="BT60" s="60"/>
      <c r="BU60" s="60"/>
      <c r="BV60" s="60"/>
      <c r="BW60" s="60"/>
      <c r="BX60" s="60"/>
      <c r="BY60" s="60"/>
      <c r="BZ60" s="60"/>
      <c r="CA60" s="60"/>
      <c r="CB60" s="60"/>
      <c r="CC60" s="60"/>
      <c r="CD60" s="60"/>
      <c r="CE60" s="60"/>
      <c r="CF60" s="60"/>
      <c r="CG60" s="60"/>
      <c r="CH60" s="60"/>
      <c r="CI60" s="60"/>
      <c r="CJ60" s="60"/>
      <c r="CK60" s="60"/>
      <c r="CL60" s="60"/>
      <c r="CM60" s="60"/>
      <c r="CN60" s="60"/>
      <c r="CO60" s="60"/>
      <c r="CP60" s="60"/>
      <c r="CQ60" s="60"/>
      <c r="CR60" s="60"/>
      <c r="CS60" s="60"/>
      <c r="CT60" s="60"/>
      <c r="CU60" s="60"/>
      <c r="CV60" s="60"/>
      <c r="CW60" s="60"/>
      <c r="CX60" s="60"/>
      <c r="CY60" s="60"/>
      <c r="CZ60" s="60"/>
      <c r="DA60" s="60"/>
      <c r="DB60" s="60"/>
      <c r="DC60" s="60"/>
      <c r="DD60" s="60"/>
      <c r="DE60" s="60"/>
      <c r="DF60" s="60"/>
      <c r="DG60" s="60"/>
      <c r="DH60" s="60"/>
      <c r="DI60" s="60"/>
      <c r="DJ60" s="60"/>
      <c r="DK60" s="60"/>
      <c r="DL60" s="60"/>
      <c r="DM60" s="60"/>
      <c r="DN60" s="60"/>
      <c r="DO60" s="60"/>
      <c r="DP60" s="60"/>
      <c r="DQ60" s="60"/>
      <c r="DR60" s="60"/>
      <c r="DS60" s="60"/>
      <c r="DT60" s="60"/>
      <c r="DU60" s="60"/>
      <c r="DV60" s="60"/>
      <c r="DW60" s="60"/>
      <c r="DX60" s="60"/>
      <c r="DY60" s="60"/>
      <c r="DZ60" s="60"/>
      <c r="EA60" s="60"/>
      <c r="EB60" s="60"/>
      <c r="EC60" s="60"/>
      <c r="ED60" s="60"/>
      <c r="EE60" s="60"/>
      <c r="EF60" s="60"/>
      <c r="EG60" s="60"/>
      <c r="EH60" s="60"/>
      <c r="EI60" s="60"/>
      <c r="EJ60" s="60"/>
      <c r="EK60" s="60"/>
      <c r="EL60" s="60"/>
      <c r="EM60" s="60"/>
      <c r="EN60" s="60"/>
      <c r="EO60" s="60"/>
      <c r="EP60" s="60"/>
      <c r="EQ60" s="60"/>
      <c r="ER60" s="60"/>
      <c r="ES60" s="60"/>
      <c r="ET60" s="60"/>
      <c r="EU60" s="60"/>
      <c r="EV60" s="60"/>
      <c r="EW60" s="60"/>
      <c r="EX60" s="60"/>
      <c r="EY60" s="60"/>
      <c r="EZ60" s="60"/>
      <c r="FA60" s="60"/>
      <c r="FB60" s="60"/>
      <c r="FC60" s="60"/>
      <c r="FD60" s="60"/>
      <c r="FE60" s="60"/>
      <c r="FF60" s="60"/>
      <c r="FG60" s="60"/>
      <c r="FH60" s="60"/>
      <c r="FI60" s="60"/>
      <c r="FJ60" s="60"/>
      <c r="FK60" s="60"/>
      <c r="FL60" s="60"/>
      <c r="FM60" s="60"/>
      <c r="FN60" s="60"/>
      <c r="FO60" s="60"/>
      <c r="FP60" s="60"/>
      <c r="FQ60" s="60"/>
      <c r="FR60" s="60"/>
      <c r="FS60" s="60"/>
      <c r="FT60" s="60"/>
      <c r="FU60" s="60"/>
      <c r="FV60" s="60"/>
      <c r="FW60" s="60"/>
      <c r="FX60" s="60"/>
      <c r="FY60" s="60"/>
      <c r="FZ60" s="60"/>
      <c r="GA60" s="60"/>
      <c r="GB60" s="60"/>
      <c r="GC60" s="60"/>
      <c r="GD60" s="60"/>
      <c r="GE60" s="60"/>
      <c r="GF60" s="60"/>
      <c r="GG60" s="60"/>
      <c r="GH60" s="60"/>
      <c r="GI60" s="60"/>
      <c r="GJ60" s="60"/>
      <c r="GK60" s="60"/>
      <c r="GL60" s="60"/>
      <c r="GM60" s="60"/>
      <c r="GN60" s="60"/>
      <c r="GO60" s="60"/>
      <c r="GP60" s="60"/>
      <c r="GQ60" s="60"/>
      <c r="GR60" s="60"/>
      <c r="GS60" s="60"/>
      <c r="GT60" s="60"/>
      <c r="GU60" s="60"/>
      <c r="GV60" s="60"/>
      <c r="GW60" s="60"/>
      <c r="GX60" s="60"/>
      <c r="GY60" s="60"/>
      <c r="GZ60" s="60"/>
      <c r="HA60" s="60"/>
      <c r="HB60" s="60"/>
      <c r="HC60" s="60"/>
      <c r="HD60" s="60"/>
      <c r="HE60" s="60"/>
      <c r="HF60" s="60"/>
      <c r="HG60" s="60"/>
      <c r="HH60" s="60"/>
      <c r="HI60" s="60"/>
      <c r="HJ60" s="60"/>
      <c r="HK60" s="60"/>
      <c r="HL60" s="60"/>
      <c r="HM60" s="60"/>
      <c r="HN60" s="60"/>
      <c r="HO60" s="60"/>
      <c r="HP60" s="60"/>
      <c r="HQ60" s="60"/>
      <c r="HR60" s="60"/>
      <c r="HS60" s="60"/>
      <c r="HT60" s="60"/>
      <c r="HU60" s="60"/>
      <c r="HV60" s="60"/>
    </row>
    <row r="61" spans="1:230" s="83" customFormat="1" ht="15" x14ac:dyDescent="0.25">
      <c r="A61" s="173"/>
      <c r="B61" s="108">
        <v>50</v>
      </c>
      <c r="C61" s="108" t="s">
        <v>65</v>
      </c>
      <c r="D61" s="126">
        <v>0</v>
      </c>
      <c r="E61" s="126">
        <v>0</v>
      </c>
      <c r="F61" s="126">
        <v>0</v>
      </c>
      <c r="G61" s="127">
        <f t="shared" si="28"/>
        <v>0</v>
      </c>
      <c r="H61" s="128" t="str">
        <f t="shared" si="36"/>
        <v/>
      </c>
      <c r="I61" s="126">
        <v>3</v>
      </c>
      <c r="J61" s="126">
        <v>3</v>
      </c>
      <c r="K61" s="126">
        <v>1</v>
      </c>
      <c r="L61" s="127">
        <f t="shared" si="30"/>
        <v>-2</v>
      </c>
      <c r="M61" s="128">
        <f t="shared" si="23"/>
        <v>-66.666666666666657</v>
      </c>
      <c r="N61" s="126">
        <v>7</v>
      </c>
      <c r="O61" s="126">
        <v>4</v>
      </c>
      <c r="P61" s="126">
        <v>6</v>
      </c>
      <c r="Q61" s="127">
        <f t="shared" si="31"/>
        <v>-1</v>
      </c>
      <c r="R61" s="128">
        <f t="shared" si="39"/>
        <v>-14.285714285714285</v>
      </c>
      <c r="S61" s="126">
        <v>10</v>
      </c>
      <c r="T61" s="126">
        <v>7</v>
      </c>
      <c r="U61" s="126">
        <v>7</v>
      </c>
      <c r="V61" s="127">
        <f t="shared" si="33"/>
        <v>-3</v>
      </c>
      <c r="W61" s="128">
        <f t="shared" si="41"/>
        <v>-30</v>
      </c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60"/>
      <c r="CF61" s="60"/>
      <c r="CG61" s="60"/>
      <c r="CH61" s="60"/>
      <c r="CI61" s="60"/>
      <c r="CJ61" s="60"/>
      <c r="CK61" s="60"/>
      <c r="CL61" s="60"/>
      <c r="CM61" s="60"/>
      <c r="CN61" s="60"/>
      <c r="CO61" s="60"/>
      <c r="CP61" s="60"/>
      <c r="CQ61" s="60"/>
      <c r="CR61" s="60"/>
      <c r="CS61" s="60"/>
      <c r="CT61" s="60"/>
      <c r="CU61" s="60"/>
      <c r="CV61" s="60"/>
      <c r="CW61" s="60"/>
      <c r="CX61" s="60"/>
      <c r="CY61" s="60"/>
      <c r="CZ61" s="60"/>
      <c r="DA61" s="60"/>
      <c r="DB61" s="60"/>
      <c r="DC61" s="60"/>
      <c r="DD61" s="60"/>
      <c r="DE61" s="60"/>
      <c r="DF61" s="60"/>
      <c r="DG61" s="60"/>
      <c r="DH61" s="60"/>
      <c r="DI61" s="60"/>
      <c r="DJ61" s="60"/>
      <c r="DK61" s="60"/>
      <c r="DL61" s="60"/>
      <c r="DM61" s="60"/>
      <c r="DN61" s="60"/>
      <c r="DO61" s="60"/>
      <c r="DP61" s="60"/>
      <c r="DQ61" s="60"/>
      <c r="DR61" s="60"/>
      <c r="DS61" s="60"/>
      <c r="DT61" s="60"/>
      <c r="DU61" s="60"/>
      <c r="DV61" s="60"/>
      <c r="DW61" s="60"/>
      <c r="DX61" s="60"/>
      <c r="DY61" s="60"/>
      <c r="DZ61" s="60"/>
      <c r="EA61" s="60"/>
      <c r="EB61" s="60"/>
      <c r="EC61" s="60"/>
      <c r="ED61" s="60"/>
      <c r="EE61" s="60"/>
      <c r="EF61" s="60"/>
      <c r="EG61" s="60"/>
      <c r="EH61" s="60"/>
      <c r="EI61" s="60"/>
      <c r="EJ61" s="60"/>
      <c r="EK61" s="60"/>
      <c r="EL61" s="60"/>
      <c r="EM61" s="60"/>
      <c r="EN61" s="60"/>
      <c r="EO61" s="60"/>
      <c r="EP61" s="60"/>
      <c r="EQ61" s="60"/>
      <c r="ER61" s="60"/>
      <c r="ES61" s="60"/>
      <c r="ET61" s="60"/>
      <c r="EU61" s="60"/>
      <c r="EV61" s="60"/>
      <c r="EW61" s="60"/>
      <c r="EX61" s="60"/>
      <c r="EY61" s="60"/>
      <c r="EZ61" s="60"/>
      <c r="FA61" s="60"/>
      <c r="FB61" s="60"/>
      <c r="FC61" s="60"/>
      <c r="FD61" s="60"/>
      <c r="FE61" s="60"/>
      <c r="FF61" s="60"/>
      <c r="FG61" s="60"/>
      <c r="FH61" s="60"/>
      <c r="FI61" s="60"/>
      <c r="FJ61" s="60"/>
      <c r="FK61" s="60"/>
      <c r="FL61" s="60"/>
      <c r="FM61" s="60"/>
      <c r="FN61" s="60"/>
      <c r="FO61" s="60"/>
      <c r="FP61" s="60"/>
      <c r="FQ61" s="60"/>
      <c r="FR61" s="60"/>
      <c r="FS61" s="60"/>
      <c r="FT61" s="60"/>
      <c r="FU61" s="60"/>
      <c r="FV61" s="60"/>
      <c r="FW61" s="60"/>
      <c r="FX61" s="60"/>
      <c r="FY61" s="60"/>
      <c r="FZ61" s="60"/>
      <c r="GA61" s="60"/>
      <c r="GB61" s="60"/>
      <c r="GC61" s="60"/>
      <c r="GD61" s="60"/>
      <c r="GE61" s="60"/>
      <c r="GF61" s="60"/>
      <c r="GG61" s="60"/>
      <c r="GH61" s="60"/>
      <c r="GI61" s="60"/>
      <c r="GJ61" s="60"/>
      <c r="GK61" s="60"/>
      <c r="GL61" s="60"/>
      <c r="GM61" s="60"/>
      <c r="GN61" s="60"/>
      <c r="GO61" s="60"/>
      <c r="GP61" s="60"/>
      <c r="GQ61" s="60"/>
      <c r="GR61" s="60"/>
      <c r="GS61" s="60"/>
      <c r="GT61" s="60"/>
      <c r="GU61" s="60"/>
      <c r="GV61" s="60"/>
      <c r="GW61" s="60"/>
      <c r="GX61" s="60"/>
      <c r="GY61" s="60"/>
      <c r="GZ61" s="60"/>
      <c r="HA61" s="60"/>
      <c r="HB61" s="60"/>
      <c r="HC61" s="60"/>
      <c r="HD61" s="60"/>
      <c r="HE61" s="60"/>
      <c r="HF61" s="60"/>
      <c r="HG61" s="60"/>
      <c r="HH61" s="60"/>
      <c r="HI61" s="60"/>
      <c r="HJ61" s="60"/>
      <c r="HK61" s="60"/>
      <c r="HL61" s="60"/>
      <c r="HM61" s="60"/>
      <c r="HN61" s="60"/>
      <c r="HO61" s="60"/>
      <c r="HP61" s="60"/>
      <c r="HQ61" s="60"/>
      <c r="HR61" s="60"/>
      <c r="HS61" s="60"/>
      <c r="HT61" s="60"/>
      <c r="HU61" s="60"/>
      <c r="HV61" s="60"/>
    </row>
    <row r="62" spans="1:230" s="83" customFormat="1" ht="15" x14ac:dyDescent="0.25">
      <c r="A62" s="173"/>
      <c r="B62" s="108">
        <v>51</v>
      </c>
      <c r="C62" s="108" t="s">
        <v>66</v>
      </c>
      <c r="D62" s="126">
        <v>2</v>
      </c>
      <c r="E62" s="126">
        <v>0</v>
      </c>
      <c r="F62" s="126">
        <v>2</v>
      </c>
      <c r="G62" s="127">
        <f t="shared" si="28"/>
        <v>0</v>
      </c>
      <c r="H62" s="128">
        <f t="shared" si="36"/>
        <v>0</v>
      </c>
      <c r="I62" s="126">
        <v>0</v>
      </c>
      <c r="J62" s="126">
        <v>0</v>
      </c>
      <c r="K62" s="126">
        <v>0</v>
      </c>
      <c r="L62" s="127">
        <f t="shared" si="30"/>
        <v>0</v>
      </c>
      <c r="M62" s="128" t="str">
        <f t="shared" si="23"/>
        <v/>
      </c>
      <c r="N62" s="126">
        <v>5</v>
      </c>
      <c r="O62" s="126">
        <v>2</v>
      </c>
      <c r="P62" s="126">
        <v>5</v>
      </c>
      <c r="Q62" s="127">
        <f t="shared" si="31"/>
        <v>0</v>
      </c>
      <c r="R62" s="128">
        <f t="shared" si="39"/>
        <v>0</v>
      </c>
      <c r="S62" s="126">
        <v>7</v>
      </c>
      <c r="T62" s="126">
        <v>2</v>
      </c>
      <c r="U62" s="126">
        <v>7</v>
      </c>
      <c r="V62" s="127">
        <f t="shared" si="33"/>
        <v>0</v>
      </c>
      <c r="W62" s="128">
        <f t="shared" si="41"/>
        <v>0</v>
      </c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  <c r="BM62" s="60"/>
      <c r="BN62" s="60"/>
      <c r="BO62" s="60"/>
      <c r="BP62" s="60"/>
      <c r="BQ62" s="60"/>
      <c r="BR62" s="60"/>
      <c r="BS62" s="60"/>
      <c r="BT62" s="60"/>
      <c r="BU62" s="60"/>
      <c r="BV62" s="60"/>
      <c r="BW62" s="60"/>
      <c r="BX62" s="60"/>
      <c r="BY62" s="60"/>
      <c r="BZ62" s="60"/>
      <c r="CA62" s="60"/>
      <c r="CB62" s="60"/>
      <c r="CC62" s="60"/>
      <c r="CD62" s="60"/>
      <c r="CE62" s="60"/>
      <c r="CF62" s="60"/>
      <c r="CG62" s="60"/>
      <c r="CH62" s="60"/>
      <c r="CI62" s="60"/>
      <c r="CJ62" s="60"/>
      <c r="CK62" s="60"/>
      <c r="CL62" s="60"/>
      <c r="CM62" s="60"/>
      <c r="CN62" s="60"/>
      <c r="CO62" s="60"/>
      <c r="CP62" s="60"/>
      <c r="CQ62" s="60"/>
      <c r="CR62" s="60"/>
      <c r="CS62" s="60"/>
      <c r="CT62" s="60"/>
      <c r="CU62" s="60"/>
      <c r="CV62" s="60"/>
      <c r="CW62" s="60"/>
      <c r="CX62" s="60"/>
      <c r="CY62" s="60"/>
      <c r="CZ62" s="60"/>
      <c r="DA62" s="60"/>
      <c r="DB62" s="60"/>
      <c r="DC62" s="60"/>
      <c r="DD62" s="60"/>
      <c r="DE62" s="60"/>
      <c r="DF62" s="60"/>
      <c r="DG62" s="60"/>
      <c r="DH62" s="60"/>
      <c r="DI62" s="60"/>
      <c r="DJ62" s="60"/>
      <c r="DK62" s="60"/>
      <c r="DL62" s="60"/>
      <c r="DM62" s="60"/>
      <c r="DN62" s="60"/>
      <c r="DO62" s="60"/>
      <c r="DP62" s="60"/>
      <c r="DQ62" s="60"/>
      <c r="DR62" s="60"/>
      <c r="DS62" s="60"/>
      <c r="DT62" s="60"/>
      <c r="DU62" s="60"/>
      <c r="DV62" s="60"/>
      <c r="DW62" s="60"/>
      <c r="DX62" s="60"/>
      <c r="DY62" s="60"/>
      <c r="DZ62" s="60"/>
      <c r="EA62" s="60"/>
      <c r="EB62" s="60"/>
      <c r="EC62" s="60"/>
      <c r="ED62" s="60"/>
      <c r="EE62" s="60"/>
      <c r="EF62" s="60"/>
      <c r="EG62" s="60"/>
      <c r="EH62" s="60"/>
      <c r="EI62" s="60"/>
      <c r="EJ62" s="60"/>
      <c r="EK62" s="60"/>
      <c r="EL62" s="60"/>
      <c r="EM62" s="60"/>
      <c r="EN62" s="60"/>
      <c r="EO62" s="60"/>
      <c r="EP62" s="60"/>
      <c r="EQ62" s="60"/>
      <c r="ER62" s="60"/>
      <c r="ES62" s="60"/>
      <c r="ET62" s="60"/>
      <c r="EU62" s="60"/>
      <c r="EV62" s="60"/>
      <c r="EW62" s="60"/>
      <c r="EX62" s="60"/>
      <c r="EY62" s="60"/>
      <c r="EZ62" s="60"/>
      <c r="FA62" s="60"/>
      <c r="FB62" s="60"/>
      <c r="FC62" s="60"/>
      <c r="FD62" s="60"/>
      <c r="FE62" s="60"/>
      <c r="FF62" s="60"/>
      <c r="FG62" s="60"/>
      <c r="FH62" s="60"/>
      <c r="FI62" s="60"/>
      <c r="FJ62" s="60"/>
      <c r="FK62" s="60"/>
      <c r="FL62" s="60"/>
      <c r="FM62" s="60"/>
      <c r="FN62" s="60"/>
      <c r="FO62" s="60"/>
      <c r="FP62" s="60"/>
      <c r="FQ62" s="60"/>
      <c r="FR62" s="60"/>
      <c r="FS62" s="60"/>
      <c r="FT62" s="60"/>
      <c r="FU62" s="60"/>
      <c r="FV62" s="60"/>
      <c r="FW62" s="60"/>
      <c r="FX62" s="60"/>
      <c r="FY62" s="60"/>
      <c r="FZ62" s="60"/>
      <c r="GA62" s="60"/>
      <c r="GB62" s="60"/>
      <c r="GC62" s="60"/>
      <c r="GD62" s="60"/>
      <c r="GE62" s="60"/>
      <c r="GF62" s="60"/>
      <c r="GG62" s="60"/>
      <c r="GH62" s="60"/>
      <c r="GI62" s="60"/>
      <c r="GJ62" s="60"/>
      <c r="GK62" s="60"/>
      <c r="GL62" s="60"/>
      <c r="GM62" s="60"/>
      <c r="GN62" s="60"/>
      <c r="GO62" s="60"/>
      <c r="GP62" s="60"/>
      <c r="GQ62" s="60"/>
      <c r="GR62" s="60"/>
      <c r="GS62" s="60"/>
      <c r="GT62" s="60"/>
      <c r="GU62" s="60"/>
      <c r="GV62" s="60"/>
      <c r="GW62" s="60"/>
      <c r="GX62" s="60"/>
      <c r="GY62" s="60"/>
      <c r="GZ62" s="60"/>
      <c r="HA62" s="60"/>
      <c r="HB62" s="60"/>
      <c r="HC62" s="60"/>
      <c r="HD62" s="60"/>
      <c r="HE62" s="60"/>
      <c r="HF62" s="60"/>
      <c r="HG62" s="60"/>
      <c r="HH62" s="60"/>
      <c r="HI62" s="60"/>
      <c r="HJ62" s="60"/>
      <c r="HK62" s="60"/>
      <c r="HL62" s="60"/>
      <c r="HM62" s="60"/>
      <c r="HN62" s="60"/>
      <c r="HO62" s="60"/>
      <c r="HP62" s="60"/>
      <c r="HQ62" s="60"/>
      <c r="HR62" s="60"/>
      <c r="HS62" s="60"/>
      <c r="HT62" s="60"/>
      <c r="HU62" s="60"/>
      <c r="HV62" s="60"/>
    </row>
    <row r="63" spans="1:230" s="83" customFormat="1" ht="15" x14ac:dyDescent="0.25">
      <c r="A63" s="173"/>
      <c r="B63" s="108">
        <v>52</v>
      </c>
      <c r="C63" s="108" t="s">
        <v>67</v>
      </c>
      <c r="D63" s="126">
        <v>0</v>
      </c>
      <c r="E63" s="126">
        <v>0</v>
      </c>
      <c r="F63" s="126">
        <v>0</v>
      </c>
      <c r="G63" s="127">
        <f t="shared" si="28"/>
        <v>0</v>
      </c>
      <c r="H63" s="128" t="str">
        <f t="shared" si="36"/>
        <v/>
      </c>
      <c r="I63" s="126">
        <v>0</v>
      </c>
      <c r="J63" s="126">
        <v>0</v>
      </c>
      <c r="K63" s="126">
        <v>0</v>
      </c>
      <c r="L63" s="127">
        <f t="shared" si="30"/>
        <v>0</v>
      </c>
      <c r="M63" s="128" t="str">
        <f t="shared" si="23"/>
        <v/>
      </c>
      <c r="N63" s="126">
        <v>0</v>
      </c>
      <c r="O63" s="126">
        <v>0</v>
      </c>
      <c r="P63" s="126">
        <v>0</v>
      </c>
      <c r="Q63" s="127">
        <f t="shared" si="31"/>
        <v>0</v>
      </c>
      <c r="R63" s="128" t="str">
        <f t="shared" si="39"/>
        <v/>
      </c>
      <c r="S63" s="126">
        <v>0</v>
      </c>
      <c r="T63" s="126">
        <v>0</v>
      </c>
      <c r="U63" s="126">
        <v>0</v>
      </c>
      <c r="V63" s="127">
        <f t="shared" si="33"/>
        <v>0</v>
      </c>
      <c r="W63" s="128" t="str">
        <f t="shared" si="41"/>
        <v/>
      </c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/>
      <c r="CH63" s="60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60"/>
      <c r="CW63" s="60"/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H63" s="60"/>
      <c r="DI63" s="60"/>
      <c r="DJ63" s="60"/>
      <c r="DK63" s="60"/>
      <c r="DL63" s="60"/>
      <c r="DM63" s="60"/>
      <c r="DN63" s="60"/>
      <c r="DO63" s="60"/>
      <c r="DP63" s="60"/>
      <c r="DQ63" s="60"/>
      <c r="DR63" s="60"/>
      <c r="DS63" s="60"/>
      <c r="DT63" s="60"/>
      <c r="DU63" s="60"/>
      <c r="DV63" s="60"/>
      <c r="DW63" s="60"/>
      <c r="DX63" s="60"/>
      <c r="DY63" s="60"/>
      <c r="DZ63" s="60"/>
      <c r="EA63" s="60"/>
      <c r="EB63" s="60"/>
      <c r="EC63" s="60"/>
      <c r="ED63" s="60"/>
      <c r="EE63" s="60"/>
      <c r="EF63" s="60"/>
      <c r="EG63" s="60"/>
      <c r="EH63" s="60"/>
      <c r="EI63" s="60"/>
      <c r="EJ63" s="60"/>
      <c r="EK63" s="60"/>
      <c r="EL63" s="60"/>
      <c r="EM63" s="60"/>
      <c r="EN63" s="60"/>
      <c r="EO63" s="60"/>
      <c r="EP63" s="60"/>
      <c r="EQ63" s="60"/>
      <c r="ER63" s="60"/>
      <c r="ES63" s="60"/>
      <c r="ET63" s="60"/>
      <c r="EU63" s="60"/>
      <c r="EV63" s="60"/>
      <c r="EW63" s="60"/>
      <c r="EX63" s="60"/>
      <c r="EY63" s="60"/>
      <c r="EZ63" s="60"/>
      <c r="FA63" s="60"/>
      <c r="FB63" s="60"/>
      <c r="FC63" s="60"/>
      <c r="FD63" s="60"/>
      <c r="FE63" s="60"/>
      <c r="FF63" s="60"/>
      <c r="FG63" s="60"/>
      <c r="FH63" s="60"/>
      <c r="FI63" s="60"/>
      <c r="FJ63" s="60"/>
      <c r="FK63" s="60"/>
      <c r="FL63" s="60"/>
      <c r="FM63" s="60"/>
      <c r="FN63" s="60"/>
      <c r="FO63" s="60"/>
      <c r="FP63" s="60"/>
      <c r="FQ63" s="60"/>
      <c r="FR63" s="60"/>
      <c r="FS63" s="60"/>
      <c r="FT63" s="60"/>
      <c r="FU63" s="60"/>
      <c r="FV63" s="60"/>
      <c r="FW63" s="60"/>
      <c r="FX63" s="60"/>
      <c r="FY63" s="60"/>
      <c r="FZ63" s="60"/>
      <c r="GA63" s="60"/>
      <c r="GB63" s="60"/>
      <c r="GC63" s="60"/>
      <c r="GD63" s="60"/>
      <c r="GE63" s="60"/>
      <c r="GF63" s="60"/>
      <c r="GG63" s="60"/>
      <c r="GH63" s="60"/>
      <c r="GI63" s="60"/>
      <c r="GJ63" s="60"/>
      <c r="GK63" s="60"/>
      <c r="GL63" s="60"/>
      <c r="GM63" s="60"/>
      <c r="GN63" s="60"/>
      <c r="GO63" s="60"/>
      <c r="GP63" s="60"/>
      <c r="GQ63" s="60"/>
      <c r="GR63" s="60"/>
      <c r="GS63" s="60"/>
      <c r="GT63" s="60"/>
      <c r="GU63" s="60"/>
      <c r="GV63" s="60"/>
      <c r="GW63" s="60"/>
      <c r="GX63" s="60"/>
      <c r="GY63" s="60"/>
      <c r="GZ63" s="60"/>
      <c r="HA63" s="60"/>
      <c r="HB63" s="60"/>
      <c r="HC63" s="60"/>
      <c r="HD63" s="60"/>
      <c r="HE63" s="60"/>
      <c r="HF63" s="60"/>
      <c r="HG63" s="60"/>
      <c r="HH63" s="60"/>
      <c r="HI63" s="60"/>
      <c r="HJ63" s="60"/>
      <c r="HK63" s="60"/>
      <c r="HL63" s="60"/>
      <c r="HM63" s="60"/>
      <c r="HN63" s="60"/>
      <c r="HO63" s="60"/>
      <c r="HP63" s="60"/>
      <c r="HQ63" s="60"/>
      <c r="HR63" s="60"/>
      <c r="HS63" s="60"/>
      <c r="HT63" s="60"/>
      <c r="HU63" s="60"/>
      <c r="HV63" s="60"/>
    </row>
    <row r="64" spans="1:230" s="83" customFormat="1" ht="15" x14ac:dyDescent="0.25">
      <c r="A64" s="173"/>
      <c r="B64" s="108">
        <v>53</v>
      </c>
      <c r="C64" s="108" t="s">
        <v>68</v>
      </c>
      <c r="D64" s="126">
        <v>0</v>
      </c>
      <c r="E64" s="126">
        <v>0</v>
      </c>
      <c r="F64" s="126">
        <v>0</v>
      </c>
      <c r="G64" s="127">
        <f t="shared" si="28"/>
        <v>0</v>
      </c>
      <c r="H64" s="128" t="str">
        <f t="shared" si="36"/>
        <v/>
      </c>
      <c r="I64" s="126">
        <v>4</v>
      </c>
      <c r="J64" s="126">
        <v>0</v>
      </c>
      <c r="K64" s="126">
        <v>0</v>
      </c>
      <c r="L64" s="127">
        <f t="shared" si="30"/>
        <v>-4</v>
      </c>
      <c r="M64" s="128">
        <f t="shared" si="23"/>
        <v>-100</v>
      </c>
      <c r="N64" s="126">
        <v>2</v>
      </c>
      <c r="O64" s="126">
        <v>0</v>
      </c>
      <c r="P64" s="126">
        <v>5</v>
      </c>
      <c r="Q64" s="127">
        <f t="shared" si="31"/>
        <v>3</v>
      </c>
      <c r="R64" s="128">
        <f t="shared" si="39"/>
        <v>150</v>
      </c>
      <c r="S64" s="126">
        <v>6</v>
      </c>
      <c r="T64" s="126">
        <v>0</v>
      </c>
      <c r="U64" s="126">
        <v>5</v>
      </c>
      <c r="V64" s="127">
        <f t="shared" si="33"/>
        <v>-1</v>
      </c>
      <c r="W64" s="128">
        <f t="shared" si="41"/>
        <v>-16.666666666666664</v>
      </c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0"/>
      <c r="CZ64" s="60"/>
      <c r="DA64" s="60"/>
      <c r="DB64" s="60"/>
      <c r="DC64" s="60"/>
      <c r="DD64" s="60"/>
      <c r="DE64" s="60"/>
      <c r="DF64" s="60"/>
      <c r="DG64" s="60"/>
      <c r="DH64" s="60"/>
      <c r="DI64" s="60"/>
      <c r="DJ64" s="60"/>
      <c r="DK64" s="60"/>
      <c r="DL64" s="60"/>
      <c r="DM64" s="60"/>
      <c r="DN64" s="60"/>
      <c r="DO64" s="60"/>
      <c r="DP64" s="60"/>
      <c r="DQ64" s="60"/>
      <c r="DR64" s="60"/>
      <c r="DS64" s="60"/>
      <c r="DT64" s="60"/>
      <c r="DU64" s="60"/>
      <c r="DV64" s="60"/>
      <c r="DW64" s="60"/>
      <c r="DX64" s="60"/>
      <c r="DY64" s="60"/>
      <c r="DZ64" s="60"/>
      <c r="EA64" s="60"/>
      <c r="EB64" s="60"/>
      <c r="EC64" s="60"/>
      <c r="ED64" s="60"/>
      <c r="EE64" s="60"/>
      <c r="EF64" s="60"/>
      <c r="EG64" s="60"/>
      <c r="EH64" s="60"/>
      <c r="EI64" s="60"/>
      <c r="EJ64" s="60"/>
      <c r="EK64" s="60"/>
      <c r="EL64" s="60"/>
      <c r="EM64" s="60"/>
      <c r="EN64" s="60"/>
      <c r="EO64" s="60"/>
      <c r="EP64" s="60"/>
      <c r="EQ64" s="60"/>
      <c r="ER64" s="60"/>
      <c r="ES64" s="60"/>
      <c r="ET64" s="60"/>
      <c r="EU64" s="60"/>
      <c r="EV64" s="60"/>
      <c r="EW64" s="60"/>
      <c r="EX64" s="60"/>
      <c r="EY64" s="60"/>
      <c r="EZ64" s="60"/>
      <c r="FA64" s="60"/>
      <c r="FB64" s="60"/>
      <c r="FC64" s="60"/>
      <c r="FD64" s="60"/>
      <c r="FE64" s="60"/>
      <c r="FF64" s="60"/>
      <c r="FG64" s="60"/>
      <c r="FH64" s="60"/>
      <c r="FI64" s="60"/>
      <c r="FJ64" s="60"/>
      <c r="FK64" s="60"/>
      <c r="FL64" s="60"/>
      <c r="FM64" s="60"/>
      <c r="FN64" s="60"/>
      <c r="FO64" s="60"/>
      <c r="FP64" s="60"/>
      <c r="FQ64" s="60"/>
      <c r="FR64" s="60"/>
      <c r="FS64" s="60"/>
      <c r="FT64" s="60"/>
      <c r="FU64" s="60"/>
      <c r="FV64" s="60"/>
      <c r="FW64" s="60"/>
      <c r="FX64" s="60"/>
      <c r="FY64" s="60"/>
      <c r="FZ64" s="60"/>
      <c r="GA64" s="60"/>
      <c r="GB64" s="60"/>
      <c r="GC64" s="60"/>
      <c r="GD64" s="60"/>
      <c r="GE64" s="60"/>
      <c r="GF64" s="60"/>
      <c r="GG64" s="60"/>
      <c r="GH64" s="60"/>
      <c r="GI64" s="60"/>
      <c r="GJ64" s="60"/>
      <c r="GK64" s="60"/>
      <c r="GL64" s="60"/>
      <c r="GM64" s="60"/>
      <c r="GN64" s="60"/>
      <c r="GO64" s="60"/>
      <c r="GP64" s="60"/>
      <c r="GQ64" s="60"/>
      <c r="GR64" s="60"/>
      <c r="GS64" s="60"/>
      <c r="GT64" s="60"/>
      <c r="GU64" s="60"/>
      <c r="GV64" s="60"/>
      <c r="GW64" s="60"/>
      <c r="GX64" s="60"/>
      <c r="GY64" s="60"/>
      <c r="GZ64" s="60"/>
      <c r="HA64" s="60"/>
      <c r="HB64" s="60"/>
      <c r="HC64" s="60"/>
      <c r="HD64" s="60"/>
      <c r="HE64" s="60"/>
      <c r="HF64" s="60"/>
      <c r="HG64" s="60"/>
      <c r="HH64" s="60"/>
      <c r="HI64" s="60"/>
      <c r="HJ64" s="60"/>
      <c r="HK64" s="60"/>
      <c r="HL64" s="60"/>
      <c r="HM64" s="60"/>
      <c r="HN64" s="60"/>
      <c r="HO64" s="60"/>
      <c r="HP64" s="60"/>
      <c r="HQ64" s="60"/>
      <c r="HR64" s="60"/>
      <c r="HS64" s="60"/>
      <c r="HT64" s="60"/>
      <c r="HU64" s="60"/>
      <c r="HV64" s="60"/>
    </row>
    <row r="65" spans="1:230" s="83" customFormat="1" ht="15" x14ac:dyDescent="0.25">
      <c r="A65" s="173"/>
      <c r="B65" s="108">
        <v>54</v>
      </c>
      <c r="C65" s="108" t="s">
        <v>69</v>
      </c>
      <c r="D65" s="126">
        <v>0</v>
      </c>
      <c r="E65" s="126">
        <v>0</v>
      </c>
      <c r="F65" s="126">
        <v>0</v>
      </c>
      <c r="G65" s="127">
        <f t="shared" si="28"/>
        <v>0</v>
      </c>
      <c r="H65" s="128" t="str">
        <f t="shared" si="36"/>
        <v/>
      </c>
      <c r="I65" s="126">
        <v>0</v>
      </c>
      <c r="J65" s="126">
        <v>0</v>
      </c>
      <c r="K65" s="126">
        <v>0</v>
      </c>
      <c r="L65" s="127">
        <f t="shared" si="30"/>
        <v>0</v>
      </c>
      <c r="M65" s="128" t="str">
        <f t="shared" si="23"/>
        <v/>
      </c>
      <c r="N65" s="126">
        <v>0</v>
      </c>
      <c r="O65" s="126">
        <v>0</v>
      </c>
      <c r="P65" s="126">
        <v>0</v>
      </c>
      <c r="Q65" s="127">
        <f t="shared" si="31"/>
        <v>0</v>
      </c>
      <c r="R65" s="128" t="str">
        <f t="shared" si="39"/>
        <v/>
      </c>
      <c r="S65" s="126">
        <v>0</v>
      </c>
      <c r="T65" s="126">
        <v>0</v>
      </c>
      <c r="U65" s="126">
        <v>0</v>
      </c>
      <c r="V65" s="127">
        <f t="shared" si="33"/>
        <v>0</v>
      </c>
      <c r="W65" s="128" t="str">
        <f t="shared" si="41"/>
        <v/>
      </c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60"/>
      <c r="CE65" s="60"/>
      <c r="CF65" s="60"/>
      <c r="CG65" s="60"/>
      <c r="CH65" s="60"/>
      <c r="CI65" s="60"/>
      <c r="CJ65" s="60"/>
      <c r="CK65" s="60"/>
      <c r="CL65" s="60"/>
      <c r="CM65" s="60"/>
      <c r="CN65" s="60"/>
      <c r="CO65" s="60"/>
      <c r="CP65" s="60"/>
      <c r="CQ65" s="60"/>
      <c r="CR65" s="60"/>
      <c r="CS65" s="60"/>
      <c r="CT65" s="60"/>
      <c r="CU65" s="60"/>
      <c r="CV65" s="60"/>
      <c r="CW65" s="60"/>
      <c r="CX65" s="60"/>
      <c r="CY65" s="60"/>
      <c r="CZ65" s="60"/>
      <c r="DA65" s="60"/>
      <c r="DB65" s="60"/>
      <c r="DC65" s="60"/>
      <c r="DD65" s="60"/>
      <c r="DE65" s="60"/>
      <c r="DF65" s="60"/>
      <c r="DG65" s="60"/>
      <c r="DH65" s="60"/>
      <c r="DI65" s="60"/>
      <c r="DJ65" s="60"/>
      <c r="DK65" s="60"/>
      <c r="DL65" s="60"/>
      <c r="DM65" s="60"/>
      <c r="DN65" s="60"/>
      <c r="DO65" s="60"/>
      <c r="DP65" s="60"/>
      <c r="DQ65" s="60"/>
      <c r="DR65" s="60"/>
      <c r="DS65" s="60"/>
      <c r="DT65" s="60"/>
      <c r="DU65" s="60"/>
      <c r="DV65" s="60"/>
      <c r="DW65" s="60"/>
      <c r="DX65" s="60"/>
      <c r="DY65" s="60"/>
      <c r="DZ65" s="60"/>
      <c r="EA65" s="60"/>
      <c r="EB65" s="60"/>
      <c r="EC65" s="60"/>
      <c r="ED65" s="60"/>
      <c r="EE65" s="60"/>
      <c r="EF65" s="60"/>
      <c r="EG65" s="60"/>
      <c r="EH65" s="60"/>
      <c r="EI65" s="60"/>
      <c r="EJ65" s="60"/>
      <c r="EK65" s="60"/>
      <c r="EL65" s="60"/>
      <c r="EM65" s="60"/>
      <c r="EN65" s="60"/>
      <c r="EO65" s="60"/>
      <c r="EP65" s="60"/>
      <c r="EQ65" s="60"/>
      <c r="ER65" s="60"/>
      <c r="ES65" s="60"/>
      <c r="ET65" s="60"/>
      <c r="EU65" s="60"/>
      <c r="EV65" s="60"/>
      <c r="EW65" s="60"/>
      <c r="EX65" s="60"/>
      <c r="EY65" s="60"/>
      <c r="EZ65" s="60"/>
      <c r="FA65" s="60"/>
      <c r="FB65" s="60"/>
      <c r="FC65" s="60"/>
      <c r="FD65" s="60"/>
      <c r="FE65" s="60"/>
      <c r="FF65" s="60"/>
      <c r="FG65" s="60"/>
      <c r="FH65" s="60"/>
      <c r="FI65" s="60"/>
      <c r="FJ65" s="60"/>
      <c r="FK65" s="60"/>
      <c r="FL65" s="60"/>
      <c r="FM65" s="60"/>
      <c r="FN65" s="60"/>
      <c r="FO65" s="60"/>
      <c r="FP65" s="60"/>
      <c r="FQ65" s="60"/>
      <c r="FR65" s="60"/>
      <c r="FS65" s="60"/>
      <c r="FT65" s="60"/>
      <c r="FU65" s="60"/>
      <c r="FV65" s="60"/>
      <c r="FW65" s="60"/>
      <c r="FX65" s="60"/>
      <c r="FY65" s="60"/>
      <c r="FZ65" s="60"/>
      <c r="GA65" s="60"/>
      <c r="GB65" s="60"/>
      <c r="GC65" s="60"/>
      <c r="GD65" s="60"/>
      <c r="GE65" s="60"/>
      <c r="GF65" s="60"/>
      <c r="GG65" s="60"/>
      <c r="GH65" s="60"/>
      <c r="GI65" s="60"/>
      <c r="GJ65" s="60"/>
      <c r="GK65" s="60"/>
      <c r="GL65" s="60"/>
      <c r="GM65" s="60"/>
      <c r="GN65" s="60"/>
      <c r="GO65" s="60"/>
      <c r="GP65" s="60"/>
      <c r="GQ65" s="60"/>
      <c r="GR65" s="60"/>
      <c r="GS65" s="60"/>
      <c r="GT65" s="60"/>
      <c r="GU65" s="60"/>
      <c r="GV65" s="60"/>
      <c r="GW65" s="60"/>
      <c r="GX65" s="60"/>
      <c r="GY65" s="60"/>
      <c r="GZ65" s="60"/>
      <c r="HA65" s="60"/>
      <c r="HB65" s="60"/>
      <c r="HC65" s="60"/>
      <c r="HD65" s="60"/>
      <c r="HE65" s="60"/>
      <c r="HF65" s="60"/>
      <c r="HG65" s="60"/>
      <c r="HH65" s="60"/>
      <c r="HI65" s="60"/>
      <c r="HJ65" s="60"/>
      <c r="HK65" s="60"/>
      <c r="HL65" s="60"/>
      <c r="HM65" s="60"/>
      <c r="HN65" s="60"/>
      <c r="HO65" s="60"/>
      <c r="HP65" s="60"/>
      <c r="HQ65" s="60"/>
      <c r="HR65" s="60"/>
      <c r="HS65" s="60"/>
      <c r="HT65" s="60"/>
      <c r="HU65" s="60"/>
      <c r="HV65" s="60"/>
    </row>
    <row r="66" spans="1:230" s="83" customFormat="1" ht="15" x14ac:dyDescent="0.25">
      <c r="A66" s="173"/>
      <c r="B66" s="108">
        <v>55</v>
      </c>
      <c r="C66" s="108" t="s">
        <v>70</v>
      </c>
      <c r="D66" s="126">
        <v>0</v>
      </c>
      <c r="E66" s="126">
        <v>0</v>
      </c>
      <c r="F66" s="126">
        <v>0</v>
      </c>
      <c r="G66" s="127">
        <f t="shared" si="28"/>
        <v>0</v>
      </c>
      <c r="H66" s="128" t="str">
        <f t="shared" si="36"/>
        <v/>
      </c>
      <c r="I66" s="126">
        <v>1</v>
      </c>
      <c r="J66" s="126">
        <v>1</v>
      </c>
      <c r="K66" s="126">
        <v>0</v>
      </c>
      <c r="L66" s="127">
        <f t="shared" si="30"/>
        <v>-1</v>
      </c>
      <c r="M66" s="128">
        <f t="shared" si="23"/>
        <v>-100</v>
      </c>
      <c r="N66" s="126">
        <v>3</v>
      </c>
      <c r="O66" s="126">
        <v>3</v>
      </c>
      <c r="P66" s="126">
        <v>4</v>
      </c>
      <c r="Q66" s="127">
        <f t="shared" si="31"/>
        <v>1</v>
      </c>
      <c r="R66" s="128">
        <f t="shared" si="39"/>
        <v>33.333333333333329</v>
      </c>
      <c r="S66" s="126">
        <v>4</v>
      </c>
      <c r="T66" s="126">
        <v>4</v>
      </c>
      <c r="U66" s="126">
        <v>4</v>
      </c>
      <c r="V66" s="127">
        <f t="shared" si="33"/>
        <v>0</v>
      </c>
      <c r="W66" s="128">
        <f t="shared" si="41"/>
        <v>0</v>
      </c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/>
      <c r="CH66" s="60"/>
      <c r="CI66" s="60"/>
      <c r="CJ66" s="60"/>
      <c r="CK66" s="60"/>
      <c r="CL66" s="60"/>
      <c r="CM66" s="60"/>
      <c r="CN66" s="60"/>
      <c r="CO66" s="60"/>
      <c r="CP66" s="60"/>
      <c r="CQ66" s="60"/>
      <c r="CR66" s="60"/>
      <c r="CS66" s="60"/>
      <c r="CT66" s="60"/>
      <c r="CU66" s="60"/>
      <c r="CV66" s="60"/>
      <c r="CW66" s="60"/>
      <c r="CX66" s="60"/>
      <c r="CY66" s="60"/>
      <c r="CZ66" s="60"/>
      <c r="DA66" s="60"/>
      <c r="DB66" s="60"/>
      <c r="DC66" s="60"/>
      <c r="DD66" s="60"/>
      <c r="DE66" s="60"/>
      <c r="DF66" s="60"/>
      <c r="DG66" s="60"/>
      <c r="DH66" s="60"/>
      <c r="DI66" s="60"/>
      <c r="DJ66" s="60"/>
      <c r="DK66" s="60"/>
      <c r="DL66" s="60"/>
      <c r="DM66" s="60"/>
      <c r="DN66" s="60"/>
      <c r="DO66" s="60"/>
      <c r="DP66" s="60"/>
      <c r="DQ66" s="60"/>
      <c r="DR66" s="60"/>
      <c r="DS66" s="60"/>
      <c r="DT66" s="60"/>
      <c r="DU66" s="60"/>
      <c r="DV66" s="60"/>
      <c r="DW66" s="60"/>
      <c r="DX66" s="60"/>
      <c r="DY66" s="60"/>
      <c r="DZ66" s="60"/>
      <c r="EA66" s="60"/>
      <c r="EB66" s="60"/>
      <c r="EC66" s="60"/>
      <c r="ED66" s="60"/>
      <c r="EE66" s="60"/>
      <c r="EF66" s="60"/>
      <c r="EG66" s="60"/>
      <c r="EH66" s="60"/>
      <c r="EI66" s="60"/>
      <c r="EJ66" s="60"/>
      <c r="EK66" s="60"/>
      <c r="EL66" s="60"/>
      <c r="EM66" s="60"/>
      <c r="EN66" s="60"/>
      <c r="EO66" s="60"/>
      <c r="EP66" s="60"/>
      <c r="EQ66" s="60"/>
      <c r="ER66" s="60"/>
      <c r="ES66" s="60"/>
      <c r="ET66" s="60"/>
      <c r="EU66" s="60"/>
      <c r="EV66" s="60"/>
      <c r="EW66" s="60"/>
      <c r="EX66" s="60"/>
      <c r="EY66" s="60"/>
      <c r="EZ66" s="60"/>
      <c r="FA66" s="60"/>
      <c r="FB66" s="60"/>
      <c r="FC66" s="60"/>
      <c r="FD66" s="60"/>
      <c r="FE66" s="60"/>
      <c r="FF66" s="60"/>
      <c r="FG66" s="60"/>
      <c r="FH66" s="60"/>
      <c r="FI66" s="60"/>
      <c r="FJ66" s="60"/>
      <c r="FK66" s="60"/>
      <c r="FL66" s="60"/>
      <c r="FM66" s="60"/>
      <c r="FN66" s="60"/>
      <c r="FO66" s="60"/>
      <c r="FP66" s="60"/>
      <c r="FQ66" s="60"/>
      <c r="FR66" s="60"/>
      <c r="FS66" s="60"/>
      <c r="FT66" s="60"/>
      <c r="FU66" s="60"/>
      <c r="FV66" s="60"/>
      <c r="FW66" s="60"/>
      <c r="FX66" s="60"/>
      <c r="FY66" s="60"/>
      <c r="FZ66" s="60"/>
      <c r="GA66" s="60"/>
      <c r="GB66" s="60"/>
      <c r="GC66" s="60"/>
      <c r="GD66" s="60"/>
      <c r="GE66" s="60"/>
      <c r="GF66" s="60"/>
      <c r="GG66" s="60"/>
      <c r="GH66" s="60"/>
      <c r="GI66" s="60"/>
      <c r="GJ66" s="60"/>
      <c r="GK66" s="60"/>
      <c r="GL66" s="60"/>
      <c r="GM66" s="60"/>
      <c r="GN66" s="60"/>
      <c r="GO66" s="60"/>
      <c r="GP66" s="60"/>
      <c r="GQ66" s="60"/>
      <c r="GR66" s="60"/>
      <c r="GS66" s="60"/>
      <c r="GT66" s="60"/>
      <c r="GU66" s="60"/>
      <c r="GV66" s="60"/>
      <c r="GW66" s="60"/>
      <c r="GX66" s="60"/>
      <c r="GY66" s="60"/>
      <c r="GZ66" s="60"/>
      <c r="HA66" s="60"/>
      <c r="HB66" s="60"/>
      <c r="HC66" s="60"/>
      <c r="HD66" s="60"/>
      <c r="HE66" s="60"/>
      <c r="HF66" s="60"/>
      <c r="HG66" s="60"/>
      <c r="HH66" s="60"/>
      <c r="HI66" s="60"/>
      <c r="HJ66" s="60"/>
      <c r="HK66" s="60"/>
      <c r="HL66" s="60"/>
      <c r="HM66" s="60"/>
      <c r="HN66" s="60"/>
      <c r="HO66" s="60"/>
      <c r="HP66" s="60"/>
      <c r="HQ66" s="60"/>
      <c r="HR66" s="60"/>
      <c r="HS66" s="60"/>
      <c r="HT66" s="60"/>
      <c r="HU66" s="60"/>
      <c r="HV66" s="60"/>
    </row>
    <row r="67" spans="1:230" s="83" customFormat="1" ht="15" x14ac:dyDescent="0.25">
      <c r="A67" s="173"/>
      <c r="B67" s="108">
        <v>56</v>
      </c>
      <c r="C67" s="108" t="s">
        <v>71</v>
      </c>
      <c r="D67" s="126">
        <v>0</v>
      </c>
      <c r="E67" s="126">
        <v>0</v>
      </c>
      <c r="F67" s="126">
        <v>0</v>
      </c>
      <c r="G67" s="127">
        <f t="shared" si="28"/>
        <v>0</v>
      </c>
      <c r="H67" s="128" t="str">
        <f t="shared" si="36"/>
        <v/>
      </c>
      <c r="I67" s="126">
        <v>0</v>
      </c>
      <c r="J67" s="126">
        <v>0</v>
      </c>
      <c r="K67" s="126">
        <v>0</v>
      </c>
      <c r="L67" s="127">
        <f t="shared" si="30"/>
        <v>0</v>
      </c>
      <c r="M67" s="128" t="str">
        <f t="shared" si="23"/>
        <v/>
      </c>
      <c r="N67" s="126">
        <v>4</v>
      </c>
      <c r="O67" s="126">
        <v>3</v>
      </c>
      <c r="P67" s="126">
        <v>4</v>
      </c>
      <c r="Q67" s="127">
        <f t="shared" si="31"/>
        <v>0</v>
      </c>
      <c r="R67" s="128">
        <f t="shared" si="39"/>
        <v>0</v>
      </c>
      <c r="S67" s="126">
        <v>4</v>
      </c>
      <c r="T67" s="126">
        <v>3</v>
      </c>
      <c r="U67" s="126">
        <v>4</v>
      </c>
      <c r="V67" s="127">
        <f t="shared" si="33"/>
        <v>0</v>
      </c>
      <c r="W67" s="128">
        <f t="shared" si="41"/>
        <v>0</v>
      </c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  <c r="BX67" s="60"/>
      <c r="BY67" s="60"/>
      <c r="BZ67" s="60"/>
      <c r="CA67" s="60"/>
      <c r="CB67" s="60"/>
      <c r="CC67" s="60"/>
      <c r="CD67" s="60"/>
      <c r="CE67" s="60"/>
      <c r="CF67" s="60"/>
      <c r="CG67" s="60"/>
      <c r="CH67" s="60"/>
      <c r="CI67" s="60"/>
      <c r="CJ67" s="60"/>
      <c r="CK67" s="60"/>
      <c r="CL67" s="60"/>
      <c r="CM67" s="60"/>
      <c r="CN67" s="60"/>
      <c r="CO67" s="60"/>
      <c r="CP67" s="60"/>
      <c r="CQ67" s="60"/>
      <c r="CR67" s="60"/>
      <c r="CS67" s="60"/>
      <c r="CT67" s="60"/>
      <c r="CU67" s="60"/>
      <c r="CV67" s="60"/>
      <c r="CW67" s="60"/>
      <c r="CX67" s="60"/>
      <c r="CY67" s="60"/>
      <c r="CZ67" s="60"/>
      <c r="DA67" s="60"/>
      <c r="DB67" s="60"/>
      <c r="DC67" s="60"/>
      <c r="DD67" s="60"/>
      <c r="DE67" s="60"/>
      <c r="DF67" s="60"/>
      <c r="DG67" s="60"/>
      <c r="DH67" s="60"/>
      <c r="DI67" s="60"/>
      <c r="DJ67" s="60"/>
      <c r="DK67" s="60"/>
      <c r="DL67" s="60"/>
      <c r="DM67" s="60"/>
      <c r="DN67" s="60"/>
      <c r="DO67" s="60"/>
      <c r="DP67" s="60"/>
      <c r="DQ67" s="60"/>
      <c r="DR67" s="60"/>
      <c r="DS67" s="60"/>
      <c r="DT67" s="60"/>
      <c r="DU67" s="60"/>
      <c r="DV67" s="60"/>
      <c r="DW67" s="60"/>
      <c r="DX67" s="60"/>
      <c r="DY67" s="60"/>
      <c r="DZ67" s="60"/>
      <c r="EA67" s="60"/>
      <c r="EB67" s="60"/>
      <c r="EC67" s="60"/>
      <c r="ED67" s="60"/>
      <c r="EE67" s="60"/>
      <c r="EF67" s="60"/>
      <c r="EG67" s="60"/>
      <c r="EH67" s="60"/>
      <c r="EI67" s="60"/>
      <c r="EJ67" s="60"/>
      <c r="EK67" s="60"/>
      <c r="EL67" s="60"/>
      <c r="EM67" s="60"/>
      <c r="EN67" s="60"/>
      <c r="EO67" s="60"/>
      <c r="EP67" s="60"/>
      <c r="EQ67" s="60"/>
      <c r="ER67" s="60"/>
      <c r="ES67" s="60"/>
      <c r="ET67" s="60"/>
      <c r="EU67" s="60"/>
      <c r="EV67" s="60"/>
      <c r="EW67" s="60"/>
      <c r="EX67" s="60"/>
      <c r="EY67" s="60"/>
      <c r="EZ67" s="60"/>
      <c r="FA67" s="60"/>
      <c r="FB67" s="60"/>
      <c r="FC67" s="60"/>
      <c r="FD67" s="60"/>
      <c r="FE67" s="60"/>
      <c r="FF67" s="60"/>
      <c r="FG67" s="60"/>
      <c r="FH67" s="60"/>
      <c r="FI67" s="60"/>
      <c r="FJ67" s="60"/>
      <c r="FK67" s="60"/>
      <c r="FL67" s="60"/>
      <c r="FM67" s="60"/>
      <c r="FN67" s="60"/>
      <c r="FO67" s="60"/>
      <c r="FP67" s="60"/>
      <c r="FQ67" s="60"/>
      <c r="FR67" s="60"/>
      <c r="FS67" s="60"/>
      <c r="FT67" s="60"/>
      <c r="FU67" s="60"/>
      <c r="FV67" s="60"/>
      <c r="FW67" s="60"/>
      <c r="FX67" s="60"/>
      <c r="FY67" s="60"/>
      <c r="FZ67" s="60"/>
      <c r="GA67" s="60"/>
      <c r="GB67" s="60"/>
      <c r="GC67" s="60"/>
      <c r="GD67" s="60"/>
      <c r="GE67" s="60"/>
      <c r="GF67" s="60"/>
      <c r="GG67" s="60"/>
      <c r="GH67" s="60"/>
      <c r="GI67" s="60"/>
      <c r="GJ67" s="60"/>
      <c r="GK67" s="60"/>
      <c r="GL67" s="60"/>
      <c r="GM67" s="60"/>
      <c r="GN67" s="60"/>
      <c r="GO67" s="60"/>
      <c r="GP67" s="60"/>
      <c r="GQ67" s="60"/>
      <c r="GR67" s="60"/>
      <c r="GS67" s="60"/>
      <c r="GT67" s="60"/>
      <c r="GU67" s="60"/>
      <c r="GV67" s="60"/>
      <c r="GW67" s="60"/>
      <c r="GX67" s="60"/>
      <c r="GY67" s="60"/>
      <c r="GZ67" s="60"/>
      <c r="HA67" s="60"/>
      <c r="HB67" s="60"/>
      <c r="HC67" s="60"/>
      <c r="HD67" s="60"/>
      <c r="HE67" s="60"/>
      <c r="HF67" s="60"/>
      <c r="HG67" s="60"/>
      <c r="HH67" s="60"/>
      <c r="HI67" s="60"/>
      <c r="HJ67" s="60"/>
      <c r="HK67" s="60"/>
      <c r="HL67" s="60"/>
      <c r="HM67" s="60"/>
      <c r="HN67" s="60"/>
      <c r="HO67" s="60"/>
      <c r="HP67" s="60"/>
      <c r="HQ67" s="60"/>
      <c r="HR67" s="60"/>
      <c r="HS67" s="60"/>
      <c r="HT67" s="60"/>
      <c r="HU67" s="60"/>
      <c r="HV67" s="60"/>
    </row>
    <row r="68" spans="1:230" s="83" customFormat="1" ht="15" x14ac:dyDescent="0.25">
      <c r="A68" s="173"/>
      <c r="B68" s="143"/>
      <c r="C68" s="143" t="s">
        <v>72</v>
      </c>
      <c r="D68" s="80">
        <f>SUM(D60:D67)</f>
        <v>2</v>
      </c>
      <c r="E68" s="80">
        <f>SUM(E60:E67)</f>
        <v>0</v>
      </c>
      <c r="F68" s="80">
        <f>SUM(F60:F67)</f>
        <v>2</v>
      </c>
      <c r="G68" s="81">
        <f t="shared" ref="G68:G69" si="42">+(F68-D68)</f>
        <v>0</v>
      </c>
      <c r="H68" s="128">
        <f t="shared" si="36"/>
        <v>0</v>
      </c>
      <c r="I68" s="80">
        <f>SUM(I60:I67)</f>
        <v>8</v>
      </c>
      <c r="J68" s="80">
        <f>SUM(J60:J67)</f>
        <v>4</v>
      </c>
      <c r="K68" s="80">
        <f>SUM(K60:K67)</f>
        <v>1</v>
      </c>
      <c r="L68" s="81">
        <f t="shared" ref="L68:L69" si="43">+(K68-I68)</f>
        <v>-7</v>
      </c>
      <c r="M68" s="128">
        <f t="shared" si="23"/>
        <v>-87.5</v>
      </c>
      <c r="N68" s="80">
        <f>SUM(N60:N67)</f>
        <v>26</v>
      </c>
      <c r="O68" s="80">
        <f>SUM(O60:O67)</f>
        <v>17</v>
      </c>
      <c r="P68" s="80">
        <f>SUM(P60:P67)</f>
        <v>29</v>
      </c>
      <c r="Q68" s="81">
        <f t="shared" ref="Q68:Q69" si="44">+(P68-N68)</f>
        <v>3</v>
      </c>
      <c r="R68" s="128">
        <f t="shared" si="39"/>
        <v>11.538461538461538</v>
      </c>
      <c r="S68" s="80">
        <f>SUM(S60:S67)</f>
        <v>36</v>
      </c>
      <c r="T68" s="80">
        <f>SUM(T60:T67)</f>
        <v>21</v>
      </c>
      <c r="U68" s="80">
        <f>SUM(U60:U67)</f>
        <v>32</v>
      </c>
      <c r="V68" s="81">
        <f t="shared" ref="V68:V69" si="45">+(U68-S68)</f>
        <v>-4</v>
      </c>
      <c r="W68" s="128">
        <f t="shared" si="41"/>
        <v>-11.111111111111111</v>
      </c>
      <c r="X68" s="60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  <c r="BM68" s="60"/>
      <c r="BN68" s="60"/>
      <c r="BO68" s="60"/>
      <c r="BP68" s="60"/>
      <c r="BQ68" s="60"/>
      <c r="BR68" s="60"/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0"/>
      <c r="CE68" s="60"/>
      <c r="CF68" s="60"/>
      <c r="CG68" s="60"/>
      <c r="CH68" s="60"/>
      <c r="CI68" s="60"/>
      <c r="CJ68" s="60"/>
      <c r="CK68" s="60"/>
      <c r="CL68" s="60"/>
      <c r="CM68" s="60"/>
      <c r="CN68" s="60"/>
      <c r="CO68" s="60"/>
      <c r="CP68" s="60"/>
      <c r="CQ68" s="60"/>
      <c r="CR68" s="60"/>
      <c r="CS68" s="60"/>
      <c r="CT68" s="60"/>
      <c r="CU68" s="60"/>
      <c r="CV68" s="60"/>
      <c r="CW68" s="60"/>
      <c r="CX68" s="60"/>
      <c r="CY68" s="60"/>
      <c r="CZ68" s="60"/>
      <c r="DA68" s="60"/>
      <c r="DB68" s="60"/>
      <c r="DC68" s="60"/>
      <c r="DD68" s="60"/>
      <c r="DE68" s="60"/>
      <c r="DF68" s="60"/>
      <c r="DG68" s="60"/>
      <c r="DH68" s="60"/>
      <c r="DI68" s="60"/>
      <c r="DJ68" s="60"/>
      <c r="DK68" s="60"/>
      <c r="DL68" s="60"/>
      <c r="DM68" s="60"/>
      <c r="DN68" s="60"/>
      <c r="DO68" s="60"/>
      <c r="DP68" s="60"/>
      <c r="DQ68" s="60"/>
      <c r="DR68" s="60"/>
      <c r="DS68" s="60"/>
      <c r="DT68" s="60"/>
      <c r="DU68" s="60"/>
      <c r="DV68" s="60"/>
      <c r="DW68" s="60"/>
      <c r="DX68" s="60"/>
      <c r="DY68" s="60"/>
      <c r="DZ68" s="60"/>
      <c r="EA68" s="60"/>
      <c r="EB68" s="60"/>
      <c r="EC68" s="60"/>
      <c r="ED68" s="60"/>
      <c r="EE68" s="60"/>
      <c r="EF68" s="60"/>
      <c r="EG68" s="60"/>
      <c r="EH68" s="60"/>
      <c r="EI68" s="60"/>
      <c r="EJ68" s="60"/>
      <c r="EK68" s="60"/>
      <c r="EL68" s="60"/>
      <c r="EM68" s="60"/>
      <c r="EN68" s="60"/>
      <c r="EO68" s="60"/>
      <c r="EP68" s="60"/>
      <c r="EQ68" s="60"/>
      <c r="ER68" s="60"/>
      <c r="ES68" s="60"/>
      <c r="ET68" s="60"/>
      <c r="EU68" s="60"/>
      <c r="EV68" s="60"/>
      <c r="EW68" s="60"/>
      <c r="EX68" s="60"/>
      <c r="EY68" s="60"/>
      <c r="EZ68" s="60"/>
      <c r="FA68" s="60"/>
      <c r="FB68" s="60"/>
      <c r="FC68" s="60"/>
      <c r="FD68" s="60"/>
      <c r="FE68" s="60"/>
      <c r="FF68" s="60"/>
      <c r="FG68" s="60"/>
      <c r="FH68" s="60"/>
      <c r="FI68" s="60"/>
      <c r="FJ68" s="60"/>
      <c r="FK68" s="60"/>
      <c r="FL68" s="60"/>
      <c r="FM68" s="60"/>
      <c r="FN68" s="60"/>
      <c r="FO68" s="60"/>
      <c r="FP68" s="60"/>
      <c r="FQ68" s="60"/>
      <c r="FR68" s="60"/>
      <c r="FS68" s="60"/>
      <c r="FT68" s="60"/>
      <c r="FU68" s="60"/>
      <c r="FV68" s="60"/>
      <c r="FW68" s="60"/>
      <c r="FX68" s="60"/>
      <c r="FY68" s="60"/>
      <c r="FZ68" s="60"/>
      <c r="GA68" s="60"/>
      <c r="GB68" s="60"/>
      <c r="GC68" s="60"/>
      <c r="GD68" s="60"/>
      <c r="GE68" s="60"/>
      <c r="GF68" s="60"/>
      <c r="GG68" s="60"/>
      <c r="GH68" s="60"/>
      <c r="GI68" s="60"/>
      <c r="GJ68" s="60"/>
      <c r="GK68" s="60"/>
      <c r="GL68" s="60"/>
      <c r="GM68" s="60"/>
      <c r="GN68" s="60"/>
      <c r="GO68" s="60"/>
      <c r="GP68" s="60"/>
      <c r="GQ68" s="60"/>
      <c r="GR68" s="60"/>
      <c r="GS68" s="60"/>
      <c r="GT68" s="60"/>
      <c r="GU68" s="60"/>
      <c r="GV68" s="60"/>
      <c r="GW68" s="60"/>
      <c r="GX68" s="60"/>
      <c r="GY68" s="60"/>
      <c r="GZ68" s="60"/>
      <c r="HA68" s="60"/>
      <c r="HB68" s="60"/>
      <c r="HC68" s="60"/>
      <c r="HD68" s="60"/>
      <c r="HE68" s="60"/>
      <c r="HF68" s="60"/>
      <c r="HG68" s="60"/>
      <c r="HH68" s="60"/>
      <c r="HI68" s="60"/>
      <c r="HJ68" s="60"/>
      <c r="HK68" s="60"/>
      <c r="HL68" s="60"/>
      <c r="HM68" s="60"/>
      <c r="HN68" s="60"/>
      <c r="HO68" s="60"/>
      <c r="HP68" s="60"/>
      <c r="HQ68" s="60"/>
      <c r="HR68" s="60"/>
      <c r="HS68" s="60"/>
      <c r="HT68" s="60"/>
      <c r="HU68" s="60"/>
      <c r="HV68" s="60"/>
    </row>
    <row r="69" spans="1:230" s="83" customFormat="1" ht="15" x14ac:dyDescent="0.25">
      <c r="A69" s="173"/>
      <c r="B69" s="79"/>
      <c r="C69" s="79" t="s">
        <v>73</v>
      </c>
      <c r="D69" s="81">
        <f>SUM(D59,D57,D49,D29,D68)</f>
        <v>677</v>
      </c>
      <c r="E69" s="81">
        <f>SUM(E59,E57,E49,E29,E68)</f>
        <v>632</v>
      </c>
      <c r="F69" s="81">
        <f>SUM(F59,F57,F49,F29,F68)</f>
        <v>509</v>
      </c>
      <c r="G69" s="81">
        <f t="shared" si="42"/>
        <v>-168</v>
      </c>
      <c r="H69" s="128">
        <f t="shared" si="36"/>
        <v>-24.815361890694241</v>
      </c>
      <c r="I69" s="81">
        <f>SUM(I59,I57,I49,I29,I68)</f>
        <v>1032</v>
      </c>
      <c r="J69" s="81">
        <f>SUM(J59,J57,J49,J29,J68)</f>
        <v>979</v>
      </c>
      <c r="K69" s="81">
        <f>SUM(K59,K57,K49,K29,K68)</f>
        <v>1034</v>
      </c>
      <c r="L69" s="81">
        <f t="shared" si="43"/>
        <v>2</v>
      </c>
      <c r="M69" s="128">
        <f t="shared" si="23"/>
        <v>0.19379844961240311</v>
      </c>
      <c r="N69" s="81">
        <f>SUM(N59,N57,N49,N29,N68)</f>
        <v>1601</v>
      </c>
      <c r="O69" s="81">
        <f>SUM(O59,O57,O49,O29,O68)</f>
        <v>1646</v>
      </c>
      <c r="P69" s="81">
        <f>SUM(P59,P57,P49,P29,P68)</f>
        <v>1847</v>
      </c>
      <c r="Q69" s="81">
        <f t="shared" si="44"/>
        <v>246</v>
      </c>
      <c r="R69" s="128">
        <f t="shared" si="39"/>
        <v>15.365396627108058</v>
      </c>
      <c r="S69" s="81">
        <f>SUM(S59,S57,S49,S29,S68)</f>
        <v>3310</v>
      </c>
      <c r="T69" s="81">
        <f>SUM(T59,T57,T49,T29,T68)</f>
        <v>3257</v>
      </c>
      <c r="U69" s="81">
        <f>SUM(U59,U57,U49,U29,U68)</f>
        <v>3390</v>
      </c>
      <c r="V69" s="81">
        <f t="shared" si="45"/>
        <v>80</v>
      </c>
      <c r="W69" s="128">
        <f t="shared" si="41"/>
        <v>2.416918429003021</v>
      </c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60"/>
      <c r="CF69" s="60"/>
      <c r="CG69" s="60"/>
      <c r="CH69" s="60"/>
      <c r="CI69" s="60"/>
      <c r="CJ69" s="60"/>
      <c r="CK69" s="60"/>
      <c r="CL69" s="60"/>
      <c r="CM69" s="60"/>
      <c r="CN69" s="60"/>
      <c r="CO69" s="60"/>
      <c r="CP69" s="60"/>
      <c r="CQ69" s="60"/>
      <c r="CR69" s="60"/>
      <c r="CS69" s="60"/>
      <c r="CT69" s="60"/>
      <c r="CU69" s="60"/>
      <c r="CV69" s="60"/>
      <c r="CW69" s="60"/>
      <c r="CX69" s="60"/>
      <c r="CY69" s="60"/>
      <c r="CZ69" s="60"/>
      <c r="DA69" s="60"/>
      <c r="DB69" s="60"/>
      <c r="DC69" s="60"/>
      <c r="DD69" s="60"/>
      <c r="DE69" s="60"/>
      <c r="DF69" s="60"/>
      <c r="DG69" s="60"/>
      <c r="DH69" s="60"/>
      <c r="DI69" s="60"/>
      <c r="DJ69" s="60"/>
      <c r="DK69" s="60"/>
      <c r="DL69" s="60"/>
      <c r="DM69" s="60"/>
      <c r="DN69" s="60"/>
      <c r="DO69" s="60"/>
      <c r="DP69" s="60"/>
      <c r="DQ69" s="60"/>
      <c r="DR69" s="60"/>
      <c r="DS69" s="60"/>
      <c r="DT69" s="60"/>
      <c r="DU69" s="60"/>
      <c r="DV69" s="60"/>
      <c r="DW69" s="60"/>
      <c r="DX69" s="60"/>
      <c r="DY69" s="60"/>
      <c r="DZ69" s="60"/>
      <c r="EA69" s="60"/>
      <c r="EB69" s="60"/>
      <c r="EC69" s="60"/>
      <c r="ED69" s="60"/>
      <c r="EE69" s="60"/>
      <c r="EF69" s="60"/>
      <c r="EG69" s="60"/>
      <c r="EH69" s="60"/>
      <c r="EI69" s="60"/>
      <c r="EJ69" s="60"/>
      <c r="EK69" s="60"/>
      <c r="EL69" s="60"/>
      <c r="EM69" s="60"/>
      <c r="EN69" s="60"/>
      <c r="EO69" s="60"/>
      <c r="EP69" s="60"/>
      <c r="EQ69" s="60"/>
      <c r="ER69" s="60"/>
      <c r="ES69" s="60"/>
      <c r="ET69" s="60"/>
      <c r="EU69" s="60"/>
      <c r="EV69" s="60"/>
      <c r="EW69" s="60"/>
      <c r="EX69" s="60"/>
      <c r="EY69" s="60"/>
      <c r="EZ69" s="60"/>
      <c r="FA69" s="60"/>
      <c r="FB69" s="60"/>
      <c r="FC69" s="60"/>
      <c r="FD69" s="60"/>
      <c r="FE69" s="60"/>
      <c r="FF69" s="60"/>
      <c r="FG69" s="60"/>
      <c r="FH69" s="60"/>
      <c r="FI69" s="60"/>
      <c r="FJ69" s="60"/>
      <c r="FK69" s="60"/>
      <c r="FL69" s="60"/>
      <c r="FM69" s="60"/>
      <c r="FN69" s="60"/>
      <c r="FO69" s="60"/>
      <c r="FP69" s="60"/>
      <c r="FQ69" s="60"/>
      <c r="FR69" s="60"/>
      <c r="FS69" s="60"/>
      <c r="FT69" s="60"/>
      <c r="FU69" s="60"/>
      <c r="FV69" s="60"/>
      <c r="FW69" s="60"/>
      <c r="FX69" s="60"/>
      <c r="FY69" s="60"/>
      <c r="FZ69" s="60"/>
      <c r="GA69" s="60"/>
      <c r="GB69" s="60"/>
      <c r="GC69" s="60"/>
      <c r="GD69" s="60"/>
      <c r="GE69" s="60"/>
      <c r="GF69" s="60"/>
      <c r="GG69" s="60"/>
      <c r="GH69" s="60"/>
      <c r="GI69" s="60"/>
      <c r="GJ69" s="60"/>
      <c r="GK69" s="60"/>
      <c r="GL69" s="60"/>
      <c r="GM69" s="60"/>
      <c r="GN69" s="60"/>
      <c r="GO69" s="60"/>
      <c r="GP69" s="60"/>
      <c r="GQ69" s="60"/>
      <c r="GR69" s="60"/>
      <c r="GS69" s="60"/>
      <c r="GT69" s="60"/>
      <c r="GU69" s="60"/>
      <c r="GV69" s="60"/>
      <c r="GW69" s="60"/>
      <c r="GX69" s="60"/>
      <c r="GY69" s="60"/>
      <c r="GZ69" s="60"/>
      <c r="HA69" s="60"/>
      <c r="HB69" s="60"/>
      <c r="HC69" s="60"/>
      <c r="HD69" s="60"/>
      <c r="HE69" s="60"/>
      <c r="HF69" s="60"/>
      <c r="HG69" s="60"/>
      <c r="HH69" s="60"/>
      <c r="HI69" s="60"/>
      <c r="HJ69" s="60"/>
      <c r="HK69" s="60"/>
      <c r="HL69" s="60"/>
      <c r="HM69" s="60"/>
      <c r="HN69" s="60"/>
      <c r="HO69" s="60"/>
      <c r="HP69" s="60"/>
      <c r="HQ69" s="60"/>
      <c r="HR69" s="60"/>
      <c r="HS69" s="60"/>
      <c r="HT69" s="60"/>
      <c r="HU69" s="60"/>
      <c r="HV69" s="60"/>
    </row>
    <row r="70" spans="1:230" ht="9.4" customHeight="1" x14ac:dyDescent="0.2">
      <c r="B70" s="5"/>
      <c r="C70" s="24"/>
      <c r="D70" s="5"/>
      <c r="E70" s="5"/>
      <c r="F70" s="9"/>
      <c r="G70" s="130"/>
      <c r="H70" s="26"/>
      <c r="I70" s="9"/>
      <c r="J70" s="9"/>
      <c r="K70" s="9"/>
      <c r="L70" s="26"/>
      <c r="M70" s="113"/>
      <c r="N70" s="9"/>
      <c r="O70" s="9"/>
      <c r="P70" s="9"/>
      <c r="Q70" s="9"/>
    </row>
    <row r="71" spans="1:230" x14ac:dyDescent="0.2">
      <c r="B71" s="5"/>
      <c r="C71" s="5"/>
      <c r="D71" s="5"/>
      <c r="E71" s="5"/>
      <c r="F71" s="9"/>
      <c r="G71" s="130"/>
      <c r="H71" s="26"/>
      <c r="I71" s="9"/>
      <c r="J71" s="9"/>
      <c r="K71" s="9"/>
      <c r="L71" s="26"/>
      <c r="M71" s="113"/>
      <c r="N71" s="9"/>
      <c r="O71" s="9"/>
      <c r="P71" s="9"/>
      <c r="Q71" s="9"/>
    </row>
    <row r="72" spans="1:230" x14ac:dyDescent="0.2">
      <c r="B72" s="5"/>
      <c r="C72" s="5"/>
      <c r="D72" s="5"/>
      <c r="E72" s="5"/>
      <c r="F72" s="9"/>
      <c r="G72" s="130"/>
      <c r="H72" s="26"/>
      <c r="I72" s="9"/>
      <c r="J72" s="9"/>
      <c r="K72" s="9"/>
      <c r="L72" s="26"/>
      <c r="M72" s="113"/>
      <c r="N72" s="9"/>
      <c r="O72" s="9"/>
      <c r="P72" s="9"/>
      <c r="Q72" s="9"/>
    </row>
    <row r="73" spans="1:230" x14ac:dyDescent="0.2">
      <c r="B73" s="5"/>
      <c r="C73" s="5"/>
      <c r="D73" s="5"/>
      <c r="E73" s="5"/>
      <c r="F73" s="9"/>
      <c r="G73" s="130"/>
      <c r="H73" s="26"/>
      <c r="I73" s="9"/>
      <c r="J73" s="9"/>
      <c r="K73" s="9"/>
      <c r="L73" s="26"/>
      <c r="M73" s="113"/>
      <c r="N73" s="9"/>
      <c r="O73" s="9"/>
      <c r="P73" s="9"/>
      <c r="Q73" s="9"/>
    </row>
    <row r="74" spans="1:230" x14ac:dyDescent="0.2">
      <c r="B74" s="5"/>
      <c r="C74" s="5"/>
      <c r="D74" s="5"/>
      <c r="E74" s="5"/>
      <c r="F74" s="9"/>
      <c r="G74" s="130"/>
      <c r="H74" s="26"/>
      <c r="I74" s="9"/>
      <c r="J74" s="9"/>
      <c r="K74" s="9"/>
      <c r="L74" s="26"/>
      <c r="M74" s="113"/>
      <c r="N74" s="9"/>
      <c r="O74" s="9"/>
      <c r="P74" s="9"/>
      <c r="Q74" s="9"/>
    </row>
    <row r="75" spans="1:230" x14ac:dyDescent="0.2">
      <c r="B75" s="5"/>
      <c r="C75" s="5"/>
      <c r="D75" s="5"/>
      <c r="E75" s="5"/>
      <c r="F75" s="9"/>
      <c r="G75" s="130"/>
      <c r="H75" s="26"/>
      <c r="I75" s="9"/>
      <c r="J75" s="9"/>
      <c r="K75" s="9"/>
      <c r="L75" s="26"/>
      <c r="M75" s="113"/>
      <c r="N75" s="9"/>
      <c r="O75" s="9"/>
      <c r="P75" s="9"/>
      <c r="Q75" s="9"/>
    </row>
    <row r="76" spans="1:230" x14ac:dyDescent="0.2">
      <c r="B76" s="5"/>
      <c r="C76" s="5"/>
      <c r="D76" s="5"/>
      <c r="E76" s="5"/>
      <c r="F76" s="9"/>
      <c r="G76" s="130"/>
      <c r="H76" s="26"/>
      <c r="I76" s="9"/>
      <c r="J76" s="9"/>
      <c r="K76" s="9"/>
      <c r="L76" s="26"/>
      <c r="M76" s="113"/>
      <c r="N76" s="9"/>
      <c r="O76" s="9"/>
      <c r="P76" s="9"/>
      <c r="Q76" s="9"/>
    </row>
    <row r="77" spans="1:230" x14ac:dyDescent="0.2">
      <c r="B77" s="5"/>
      <c r="C77" s="5"/>
      <c r="D77" s="5"/>
      <c r="E77" s="5"/>
      <c r="F77" s="9"/>
      <c r="G77" s="130"/>
      <c r="H77" s="26"/>
      <c r="I77" s="9"/>
      <c r="J77" s="9"/>
      <c r="K77" s="9"/>
      <c r="L77" s="26"/>
      <c r="M77" s="113"/>
      <c r="N77" s="9"/>
      <c r="O77" s="9"/>
      <c r="P77" s="9"/>
      <c r="Q77" s="9"/>
    </row>
    <row r="78" spans="1:230" x14ac:dyDescent="0.2">
      <c r="B78" s="5"/>
      <c r="C78" s="5"/>
      <c r="D78" s="5"/>
      <c r="E78" s="5"/>
      <c r="F78" s="9"/>
      <c r="G78" s="130"/>
      <c r="H78" s="26"/>
      <c r="I78" s="9"/>
      <c r="J78" s="9"/>
      <c r="K78" s="9"/>
      <c r="L78" s="26"/>
      <c r="M78" s="113"/>
      <c r="N78" s="9"/>
      <c r="O78" s="9"/>
      <c r="P78" s="9"/>
      <c r="Q78" s="9"/>
    </row>
    <row r="79" spans="1:230" x14ac:dyDescent="0.2">
      <c r="B79" s="5"/>
      <c r="C79" s="5"/>
      <c r="D79" s="5"/>
      <c r="E79" s="5"/>
      <c r="F79" s="9"/>
      <c r="G79" s="130"/>
      <c r="H79" s="26"/>
      <c r="I79" s="9"/>
      <c r="J79" s="9"/>
      <c r="K79" s="9"/>
      <c r="L79" s="26"/>
      <c r="M79" s="113"/>
      <c r="N79" s="9"/>
      <c r="O79" s="9"/>
      <c r="P79" s="9"/>
      <c r="Q79" s="9"/>
    </row>
    <row r="80" spans="1:230" x14ac:dyDescent="0.2">
      <c r="B80" s="5"/>
      <c r="C80" s="5"/>
      <c r="D80" s="5"/>
      <c r="E80" s="5"/>
      <c r="F80" s="9"/>
      <c r="G80" s="130"/>
      <c r="H80" s="26"/>
      <c r="I80" s="9"/>
      <c r="J80" s="9"/>
      <c r="K80" s="9"/>
      <c r="L80" s="26"/>
      <c r="M80" s="113"/>
      <c r="N80" s="9"/>
      <c r="O80" s="9"/>
      <c r="P80" s="9"/>
      <c r="Q80" s="9"/>
    </row>
    <row r="81" spans="2:17" x14ac:dyDescent="0.2">
      <c r="B81" s="5"/>
      <c r="C81" s="5"/>
      <c r="D81" s="5"/>
      <c r="E81" s="5"/>
      <c r="F81" s="9"/>
      <c r="G81" s="130"/>
      <c r="H81" s="26"/>
      <c r="I81" s="9"/>
      <c r="J81" s="9"/>
      <c r="K81" s="9"/>
      <c r="L81" s="26"/>
      <c r="M81" s="113"/>
      <c r="N81" s="9"/>
      <c r="O81" s="9"/>
      <c r="P81" s="9"/>
      <c r="Q81" s="9"/>
    </row>
    <row r="82" spans="2:17" x14ac:dyDescent="0.2">
      <c r="B82" s="5"/>
      <c r="C82" s="5"/>
      <c r="D82" s="5"/>
      <c r="E82" s="5"/>
      <c r="F82" s="9"/>
      <c r="G82" s="130"/>
      <c r="H82" s="26"/>
      <c r="I82" s="9"/>
      <c r="J82" s="9"/>
      <c r="K82" s="9"/>
      <c r="L82" s="26"/>
      <c r="M82" s="113"/>
      <c r="N82" s="9"/>
      <c r="O82" s="9"/>
      <c r="P82" s="9"/>
      <c r="Q82" s="9"/>
    </row>
    <row r="83" spans="2:17" x14ac:dyDescent="0.2">
      <c r="B83" s="5"/>
      <c r="C83" s="5"/>
      <c r="D83" s="5"/>
      <c r="E83" s="5"/>
      <c r="F83" s="9"/>
      <c r="G83" s="130"/>
      <c r="H83" s="26"/>
      <c r="I83" s="9"/>
      <c r="J83" s="9"/>
      <c r="K83" s="9"/>
      <c r="L83" s="26"/>
      <c r="M83" s="113"/>
      <c r="N83" s="9"/>
      <c r="O83" s="9"/>
      <c r="P83" s="9"/>
      <c r="Q83" s="9"/>
    </row>
    <row r="84" spans="2:17" x14ac:dyDescent="0.2">
      <c r="B84" s="5"/>
      <c r="C84" s="5"/>
      <c r="D84" s="5"/>
      <c r="E84" s="5"/>
      <c r="F84" s="9"/>
      <c r="G84" s="130"/>
      <c r="H84" s="26"/>
      <c r="I84" s="9"/>
      <c r="J84" s="9"/>
      <c r="K84" s="9"/>
      <c r="L84" s="26"/>
      <c r="M84" s="113"/>
      <c r="N84" s="9"/>
      <c r="O84" s="9"/>
      <c r="P84" s="9"/>
      <c r="Q84" s="9"/>
    </row>
    <row r="85" spans="2:17" x14ac:dyDescent="0.2">
      <c r="B85" s="5"/>
      <c r="C85" s="5"/>
      <c r="D85" s="5"/>
      <c r="E85" s="5"/>
      <c r="F85" s="9"/>
      <c r="G85" s="130"/>
      <c r="H85" s="26"/>
      <c r="I85" s="9"/>
      <c r="J85" s="9"/>
      <c r="K85" s="9"/>
      <c r="L85" s="26"/>
      <c r="M85" s="113"/>
      <c r="N85" s="9"/>
      <c r="O85" s="9"/>
      <c r="P85" s="9"/>
      <c r="Q85" s="9"/>
    </row>
    <row r="86" spans="2:17" x14ac:dyDescent="0.2">
      <c r="B86" s="5"/>
      <c r="C86" s="5"/>
      <c r="D86" s="5"/>
      <c r="E86" s="5"/>
      <c r="F86" s="9"/>
      <c r="G86" s="130"/>
      <c r="H86" s="26"/>
      <c r="I86" s="9"/>
      <c r="J86" s="9"/>
      <c r="K86" s="9"/>
      <c r="L86" s="26"/>
      <c r="M86" s="113"/>
      <c r="N86" s="9"/>
      <c r="O86" s="9"/>
      <c r="P86" s="9"/>
      <c r="Q86" s="9"/>
    </row>
    <row r="87" spans="2:17" x14ac:dyDescent="0.2">
      <c r="B87" s="5"/>
      <c r="C87" s="5"/>
      <c r="D87" s="5"/>
      <c r="E87" s="5"/>
      <c r="F87" s="9"/>
      <c r="G87" s="130"/>
      <c r="H87" s="26"/>
      <c r="I87" s="9"/>
      <c r="J87" s="9"/>
      <c r="K87" s="9"/>
      <c r="L87" s="26"/>
      <c r="M87" s="113"/>
      <c r="N87" s="9"/>
      <c r="O87" s="9"/>
      <c r="P87" s="9"/>
      <c r="Q87" s="9"/>
    </row>
    <row r="88" spans="2:17" x14ac:dyDescent="0.2">
      <c r="B88" s="5"/>
      <c r="C88" s="5"/>
      <c r="D88" s="5"/>
      <c r="E88" s="5"/>
      <c r="F88" s="9"/>
      <c r="G88" s="130"/>
      <c r="H88" s="26"/>
      <c r="I88" s="9"/>
      <c r="J88" s="9"/>
      <c r="K88" s="9"/>
      <c r="L88" s="26"/>
      <c r="M88" s="113"/>
      <c r="N88" s="9"/>
      <c r="O88" s="9"/>
      <c r="P88" s="9"/>
      <c r="Q88" s="9"/>
    </row>
    <row r="89" spans="2:17" x14ac:dyDescent="0.2">
      <c r="B89" s="5"/>
      <c r="C89" s="5"/>
      <c r="D89" s="5"/>
      <c r="E89" s="5"/>
      <c r="F89" s="9"/>
      <c r="G89" s="130"/>
      <c r="H89" s="26"/>
      <c r="I89" s="9"/>
      <c r="J89" s="9"/>
      <c r="K89" s="9"/>
      <c r="L89" s="26"/>
      <c r="M89" s="113"/>
      <c r="N89" s="9"/>
      <c r="O89" s="9"/>
      <c r="P89" s="9"/>
      <c r="Q89" s="9"/>
    </row>
    <row r="90" spans="2:17" x14ac:dyDescent="0.2">
      <c r="B90" s="5"/>
      <c r="C90" s="5"/>
      <c r="D90" s="5"/>
      <c r="E90" s="5"/>
      <c r="F90" s="9"/>
      <c r="G90" s="130"/>
      <c r="H90" s="26"/>
      <c r="I90" s="9"/>
      <c r="J90" s="9"/>
      <c r="K90" s="9"/>
      <c r="L90" s="26"/>
      <c r="M90" s="113"/>
      <c r="N90" s="9"/>
      <c r="O90" s="9"/>
      <c r="P90" s="9"/>
      <c r="Q90" s="9"/>
    </row>
    <row r="91" spans="2:17" x14ac:dyDescent="0.2">
      <c r="B91" s="5"/>
      <c r="C91" s="5"/>
      <c r="D91" s="5"/>
      <c r="E91" s="5"/>
      <c r="F91" s="9"/>
      <c r="G91" s="130"/>
      <c r="H91" s="26"/>
      <c r="I91" s="9"/>
      <c r="J91" s="9"/>
      <c r="K91" s="9"/>
      <c r="L91" s="26"/>
      <c r="M91" s="113"/>
      <c r="N91" s="9"/>
      <c r="O91" s="9"/>
      <c r="P91" s="9"/>
      <c r="Q91" s="9"/>
    </row>
    <row r="92" spans="2:17" x14ac:dyDescent="0.2">
      <c r="B92" s="5"/>
      <c r="C92" s="5"/>
      <c r="D92" s="5"/>
      <c r="E92" s="5"/>
      <c r="F92" s="9"/>
      <c r="G92" s="130"/>
      <c r="H92" s="26"/>
      <c r="I92" s="9"/>
      <c r="J92" s="9"/>
      <c r="K92" s="9"/>
      <c r="L92" s="26"/>
      <c r="M92" s="113"/>
      <c r="N92" s="9"/>
      <c r="O92" s="9"/>
      <c r="P92" s="9"/>
      <c r="Q92" s="9"/>
    </row>
    <row r="93" spans="2:17" x14ac:dyDescent="0.2">
      <c r="B93" s="5"/>
      <c r="C93" s="5"/>
      <c r="D93" s="5"/>
      <c r="E93" s="5"/>
      <c r="F93" s="9"/>
      <c r="G93" s="130"/>
      <c r="H93" s="26"/>
      <c r="I93" s="9"/>
      <c r="J93" s="9"/>
      <c r="K93" s="9"/>
      <c r="L93" s="26"/>
      <c r="M93" s="113"/>
      <c r="N93" s="9"/>
      <c r="O93" s="9"/>
      <c r="P93" s="9"/>
      <c r="Q93" s="9"/>
    </row>
    <row r="94" spans="2:17" x14ac:dyDescent="0.2">
      <c r="B94" s="5"/>
      <c r="C94" s="5"/>
      <c r="D94" s="5"/>
      <c r="E94" s="5"/>
      <c r="F94" s="9"/>
      <c r="G94" s="130"/>
      <c r="H94" s="26"/>
      <c r="I94" s="9"/>
      <c r="J94" s="9"/>
      <c r="K94" s="9"/>
      <c r="L94" s="26"/>
      <c r="M94" s="113"/>
      <c r="N94" s="9"/>
      <c r="O94" s="9"/>
      <c r="P94" s="9"/>
      <c r="Q94" s="9"/>
    </row>
    <row r="95" spans="2:17" x14ac:dyDescent="0.2">
      <c r="B95" s="5"/>
      <c r="C95" s="5"/>
      <c r="D95" s="5"/>
      <c r="E95" s="5"/>
      <c r="F95" s="9"/>
      <c r="G95" s="130"/>
      <c r="H95" s="26"/>
      <c r="I95" s="9"/>
      <c r="J95" s="9"/>
      <c r="K95" s="9"/>
      <c r="L95" s="26"/>
      <c r="M95" s="113"/>
      <c r="N95" s="9"/>
      <c r="O95" s="9"/>
      <c r="P95" s="9"/>
      <c r="Q95" s="9"/>
    </row>
    <row r="96" spans="2:17" x14ac:dyDescent="0.2">
      <c r="B96" s="5"/>
      <c r="C96" s="5"/>
      <c r="D96" s="5"/>
      <c r="E96" s="5"/>
      <c r="F96" s="9"/>
      <c r="G96" s="130"/>
      <c r="H96" s="26"/>
      <c r="I96" s="9"/>
      <c r="J96" s="9"/>
      <c r="K96" s="9"/>
      <c r="L96" s="26"/>
      <c r="M96" s="113"/>
      <c r="N96" s="9"/>
      <c r="O96" s="9"/>
      <c r="P96" s="9"/>
      <c r="Q96" s="9"/>
    </row>
    <row r="97" spans="2:17" x14ac:dyDescent="0.2">
      <c r="B97" s="5"/>
      <c r="C97" s="5"/>
      <c r="D97" s="5"/>
      <c r="E97" s="5"/>
      <c r="F97" s="9"/>
      <c r="G97" s="130"/>
      <c r="H97" s="26"/>
      <c r="I97" s="9"/>
      <c r="J97" s="9"/>
      <c r="K97" s="9"/>
      <c r="L97" s="26"/>
      <c r="M97" s="113"/>
      <c r="N97" s="9"/>
      <c r="O97" s="9"/>
      <c r="P97" s="9"/>
      <c r="Q97" s="9"/>
    </row>
    <row r="98" spans="2:17" x14ac:dyDescent="0.2">
      <c r="B98" s="5"/>
      <c r="C98" s="5"/>
      <c r="D98" s="5"/>
      <c r="E98" s="5"/>
      <c r="F98" s="9"/>
      <c r="G98" s="130"/>
      <c r="H98" s="26"/>
      <c r="I98" s="9"/>
      <c r="J98" s="9"/>
      <c r="K98" s="9"/>
      <c r="L98" s="26"/>
      <c r="M98" s="113"/>
      <c r="N98" s="9"/>
      <c r="O98" s="9"/>
      <c r="P98" s="9"/>
      <c r="Q98" s="9"/>
    </row>
    <row r="99" spans="2:17" x14ac:dyDescent="0.2">
      <c r="B99" s="5"/>
      <c r="C99" s="5"/>
      <c r="D99" s="5"/>
      <c r="E99" s="5"/>
      <c r="F99" s="9"/>
      <c r="G99" s="130"/>
      <c r="H99" s="26"/>
      <c r="I99" s="9"/>
      <c r="J99" s="9"/>
      <c r="K99" s="9"/>
      <c r="L99" s="26"/>
      <c r="M99" s="113"/>
      <c r="N99" s="9"/>
      <c r="O99" s="9"/>
      <c r="P99" s="9"/>
      <c r="Q99" s="9"/>
    </row>
    <row r="100" spans="2:17" x14ac:dyDescent="0.2">
      <c r="B100" s="5"/>
      <c r="C100" s="5"/>
      <c r="D100" s="5"/>
      <c r="E100" s="5"/>
      <c r="F100" s="9"/>
      <c r="G100" s="130"/>
      <c r="H100" s="26"/>
      <c r="I100" s="9"/>
      <c r="J100" s="9"/>
      <c r="K100" s="9"/>
      <c r="L100" s="26"/>
      <c r="M100" s="113"/>
      <c r="N100" s="9"/>
      <c r="O100" s="9"/>
      <c r="P100" s="9"/>
      <c r="Q100" s="9"/>
    </row>
    <row r="101" spans="2:17" x14ac:dyDescent="0.2">
      <c r="B101" s="5"/>
      <c r="C101" s="5"/>
      <c r="D101" s="5"/>
      <c r="E101" s="5"/>
      <c r="F101" s="9"/>
      <c r="G101" s="130"/>
      <c r="H101" s="26"/>
      <c r="I101" s="9"/>
      <c r="J101" s="9"/>
      <c r="K101" s="9"/>
      <c r="L101" s="26"/>
      <c r="M101" s="113"/>
      <c r="N101" s="9"/>
      <c r="O101" s="9"/>
      <c r="P101" s="9"/>
      <c r="Q101" s="9"/>
    </row>
    <row r="102" spans="2:17" x14ac:dyDescent="0.2">
      <c r="B102" s="5"/>
      <c r="C102" s="5"/>
      <c r="D102" s="5"/>
      <c r="E102" s="5"/>
      <c r="F102" s="9"/>
      <c r="G102" s="130"/>
      <c r="H102" s="26"/>
      <c r="I102" s="9"/>
      <c r="J102" s="9"/>
      <c r="K102" s="9"/>
      <c r="L102" s="26"/>
      <c r="M102" s="113"/>
      <c r="N102" s="9"/>
      <c r="O102" s="9"/>
      <c r="P102" s="9"/>
      <c r="Q102" s="9"/>
    </row>
    <row r="103" spans="2:17" x14ac:dyDescent="0.2">
      <c r="B103" s="5"/>
      <c r="C103" s="5"/>
      <c r="D103" s="5"/>
      <c r="E103" s="5"/>
      <c r="F103" s="9"/>
      <c r="G103" s="130"/>
      <c r="H103" s="26"/>
      <c r="I103" s="9"/>
      <c r="J103" s="9"/>
      <c r="K103" s="9"/>
      <c r="L103" s="26"/>
      <c r="M103" s="113"/>
      <c r="N103" s="9"/>
      <c r="O103" s="9"/>
      <c r="P103" s="9"/>
      <c r="Q103" s="9"/>
    </row>
    <row r="104" spans="2:17" x14ac:dyDescent="0.2">
      <c r="B104" s="5"/>
      <c r="C104" s="5"/>
      <c r="D104" s="5"/>
      <c r="E104" s="5"/>
      <c r="F104" s="9"/>
      <c r="G104" s="130"/>
      <c r="H104" s="26"/>
      <c r="I104" s="9"/>
      <c r="J104" s="9"/>
      <c r="K104" s="9"/>
      <c r="L104" s="26"/>
      <c r="M104" s="113"/>
      <c r="N104" s="9"/>
      <c r="O104" s="9"/>
      <c r="P104" s="9"/>
      <c r="Q104" s="9"/>
    </row>
    <row r="105" spans="2:17" x14ac:dyDescent="0.2">
      <c r="B105" s="5"/>
      <c r="C105" s="5"/>
      <c r="D105" s="5"/>
      <c r="E105" s="5"/>
      <c r="F105" s="9"/>
      <c r="G105" s="130"/>
      <c r="H105" s="26"/>
      <c r="I105" s="9"/>
      <c r="J105" s="9"/>
      <c r="K105" s="9"/>
      <c r="L105" s="26"/>
      <c r="M105" s="113"/>
      <c r="N105" s="9"/>
      <c r="O105" s="9"/>
      <c r="P105" s="9"/>
      <c r="Q105" s="9"/>
    </row>
    <row r="106" spans="2:17" x14ac:dyDescent="0.2">
      <c r="B106" s="5"/>
      <c r="C106" s="5"/>
      <c r="D106" s="5"/>
      <c r="E106" s="5"/>
      <c r="F106" s="9"/>
      <c r="G106" s="130"/>
      <c r="H106" s="26"/>
      <c r="I106" s="9"/>
      <c r="J106" s="9"/>
      <c r="K106" s="9"/>
      <c r="L106" s="26"/>
      <c r="M106" s="113"/>
      <c r="N106" s="9"/>
      <c r="O106" s="9"/>
      <c r="P106" s="9"/>
      <c r="Q106" s="9"/>
    </row>
    <row r="107" spans="2:17" x14ac:dyDescent="0.2">
      <c r="B107" s="5"/>
      <c r="C107" s="5"/>
      <c r="D107" s="5"/>
      <c r="E107" s="5"/>
      <c r="F107" s="9"/>
      <c r="G107" s="130"/>
      <c r="H107" s="26"/>
      <c r="I107" s="9"/>
      <c r="J107" s="9"/>
      <c r="K107" s="9"/>
      <c r="L107" s="26"/>
      <c r="M107" s="113"/>
      <c r="N107" s="9"/>
      <c r="O107" s="9"/>
      <c r="P107" s="9"/>
      <c r="Q107" s="9"/>
    </row>
    <row r="108" spans="2:17" x14ac:dyDescent="0.2">
      <c r="B108" s="5"/>
      <c r="C108" s="5"/>
      <c r="D108" s="5"/>
      <c r="E108" s="5"/>
      <c r="F108" s="9"/>
      <c r="G108" s="130"/>
      <c r="H108" s="26"/>
      <c r="I108" s="9"/>
      <c r="J108" s="9"/>
      <c r="K108" s="9"/>
      <c r="L108" s="26"/>
      <c r="M108" s="113"/>
      <c r="N108" s="9"/>
      <c r="O108" s="9"/>
      <c r="P108" s="9"/>
      <c r="Q108" s="9"/>
    </row>
    <row r="109" spans="2:17" x14ac:dyDescent="0.2">
      <c r="B109" s="5"/>
      <c r="C109" s="5"/>
      <c r="D109" s="5"/>
      <c r="E109" s="5"/>
      <c r="F109" s="9"/>
      <c r="G109" s="130"/>
      <c r="H109" s="26"/>
      <c r="I109" s="9"/>
      <c r="J109" s="9"/>
      <c r="K109" s="9"/>
      <c r="L109" s="26"/>
      <c r="M109" s="113"/>
      <c r="N109" s="9"/>
      <c r="O109" s="9"/>
      <c r="P109" s="9"/>
      <c r="Q109" s="9"/>
    </row>
    <row r="110" spans="2:17" x14ac:dyDescent="0.2">
      <c r="B110" s="5"/>
      <c r="C110" s="5"/>
      <c r="D110" s="5"/>
      <c r="E110" s="5"/>
      <c r="F110" s="9"/>
      <c r="G110" s="130"/>
      <c r="H110" s="26"/>
      <c r="I110" s="9"/>
      <c r="J110" s="9"/>
      <c r="K110" s="9"/>
      <c r="L110" s="26"/>
      <c r="M110" s="113"/>
      <c r="N110" s="9"/>
      <c r="O110" s="9"/>
      <c r="P110" s="9"/>
      <c r="Q110" s="9"/>
    </row>
    <row r="111" spans="2:17" x14ac:dyDescent="0.2">
      <c r="B111" s="5"/>
      <c r="C111" s="5"/>
      <c r="D111" s="5"/>
      <c r="E111" s="5"/>
      <c r="F111" s="9"/>
      <c r="G111" s="130"/>
      <c r="H111" s="26"/>
      <c r="I111" s="9"/>
      <c r="J111" s="9"/>
      <c r="K111" s="9"/>
      <c r="L111" s="26"/>
      <c r="M111" s="113"/>
      <c r="N111" s="9"/>
      <c r="O111" s="9"/>
      <c r="P111" s="9"/>
      <c r="Q111" s="9"/>
    </row>
    <row r="112" spans="2:17" x14ac:dyDescent="0.2">
      <c r="B112" s="5"/>
      <c r="C112" s="5"/>
      <c r="D112" s="5"/>
      <c r="E112" s="5"/>
      <c r="F112" s="9"/>
      <c r="G112" s="130"/>
      <c r="H112" s="26"/>
      <c r="I112" s="9"/>
      <c r="J112" s="9"/>
      <c r="K112" s="9"/>
      <c r="L112" s="26"/>
      <c r="M112" s="113"/>
      <c r="N112" s="9"/>
      <c r="O112" s="9"/>
      <c r="P112" s="9"/>
      <c r="Q112" s="9"/>
    </row>
    <row r="113" spans="1:22" x14ac:dyDescent="0.2">
      <c r="B113" s="5"/>
      <c r="C113" s="5"/>
      <c r="D113" s="5"/>
      <c r="E113" s="5"/>
      <c r="F113" s="9"/>
      <c r="G113" s="130"/>
      <c r="H113" s="26"/>
      <c r="I113" s="9"/>
      <c r="J113" s="9"/>
      <c r="K113" s="9"/>
      <c r="L113" s="26"/>
      <c r="M113" s="113"/>
      <c r="N113" s="9"/>
      <c r="O113" s="9"/>
      <c r="P113" s="9"/>
      <c r="Q113" s="9"/>
    </row>
    <row r="114" spans="1:22" x14ac:dyDescent="0.2">
      <c r="B114" s="5"/>
      <c r="C114" s="5"/>
      <c r="D114" s="5"/>
      <c r="E114" s="5"/>
      <c r="F114" s="9"/>
      <c r="G114" s="130"/>
      <c r="H114" s="26"/>
      <c r="I114" s="9"/>
      <c r="J114" s="9"/>
      <c r="K114" s="9"/>
      <c r="L114" s="26"/>
      <c r="M114" s="113"/>
      <c r="N114" s="9"/>
      <c r="O114" s="9"/>
      <c r="P114" s="9"/>
      <c r="Q114" s="9"/>
    </row>
    <row r="115" spans="1:22" x14ac:dyDescent="0.2">
      <c r="B115" s="5"/>
      <c r="C115" s="5"/>
      <c r="D115" s="5"/>
      <c r="E115" s="5"/>
      <c r="F115" s="9"/>
      <c r="G115" s="130"/>
      <c r="H115" s="26"/>
      <c r="I115" s="9"/>
      <c r="J115" s="9"/>
      <c r="K115" s="9"/>
      <c r="L115" s="26"/>
      <c r="M115" s="113"/>
      <c r="N115" s="9"/>
      <c r="O115" s="9"/>
      <c r="P115" s="9"/>
      <c r="Q115" s="9"/>
    </row>
    <row r="116" spans="1:22" x14ac:dyDescent="0.2">
      <c r="B116" s="5"/>
      <c r="C116" s="5"/>
      <c r="D116" s="5"/>
      <c r="E116" s="5"/>
      <c r="F116" s="9"/>
      <c r="G116" s="130"/>
      <c r="H116" s="26"/>
      <c r="I116" s="9"/>
      <c r="J116" s="9"/>
      <c r="K116" s="9"/>
      <c r="L116" s="26"/>
      <c r="M116" s="113"/>
      <c r="N116" s="9"/>
      <c r="O116" s="9"/>
      <c r="P116" s="9"/>
      <c r="Q116" s="9"/>
    </row>
    <row r="117" spans="1:22" x14ac:dyDescent="0.2">
      <c r="B117" s="5"/>
      <c r="C117" s="5"/>
      <c r="D117" s="5"/>
      <c r="E117" s="5"/>
      <c r="F117" s="9"/>
      <c r="G117" s="130"/>
      <c r="H117" s="26"/>
      <c r="I117" s="9"/>
      <c r="J117" s="9"/>
      <c r="K117" s="9"/>
      <c r="L117" s="26"/>
      <c r="M117" s="113"/>
      <c r="N117" s="9"/>
      <c r="O117" s="9"/>
      <c r="P117" s="9"/>
      <c r="Q117" s="9"/>
    </row>
    <row r="118" spans="1:22" x14ac:dyDescent="0.2">
      <c r="B118" s="5"/>
      <c r="C118" s="5"/>
      <c r="D118" s="5"/>
      <c r="E118" s="5"/>
      <c r="F118" s="9"/>
      <c r="G118" s="130"/>
      <c r="H118" s="26"/>
      <c r="I118" s="9"/>
      <c r="J118" s="9"/>
      <c r="K118" s="9"/>
      <c r="L118" s="26"/>
      <c r="M118" s="113"/>
      <c r="N118" s="9"/>
      <c r="O118" s="9"/>
      <c r="P118" s="9"/>
      <c r="Q118" s="9"/>
    </row>
    <row r="119" spans="1:22" x14ac:dyDescent="0.2">
      <c r="B119" s="5"/>
      <c r="C119" s="5"/>
      <c r="D119" s="5"/>
      <c r="E119" s="5"/>
      <c r="F119" s="9"/>
      <c r="G119" s="130"/>
      <c r="H119" s="26"/>
      <c r="I119" s="9"/>
      <c r="J119" s="9"/>
      <c r="K119" s="9"/>
      <c r="L119" s="26"/>
      <c r="M119" s="113"/>
      <c r="N119" s="9"/>
      <c r="O119" s="9"/>
      <c r="P119" s="9"/>
      <c r="Q119" s="9"/>
    </row>
    <row r="120" spans="1:22" x14ac:dyDescent="0.2">
      <c r="B120" s="5"/>
      <c r="C120" s="5"/>
      <c r="D120" s="5"/>
      <c r="E120" s="5"/>
      <c r="F120" s="9"/>
      <c r="G120" s="130"/>
      <c r="H120" s="26"/>
      <c r="I120" s="9"/>
      <c r="J120" s="9"/>
      <c r="K120" s="9"/>
      <c r="L120" s="26"/>
      <c r="M120" s="113"/>
      <c r="N120" s="9"/>
      <c r="O120" s="9"/>
      <c r="P120" s="9"/>
      <c r="Q120" s="9"/>
    </row>
    <row r="121" spans="1:22" x14ac:dyDescent="0.2">
      <c r="B121" s="5"/>
      <c r="C121" s="5"/>
      <c r="D121" s="5"/>
      <c r="E121" s="5"/>
      <c r="F121" s="9"/>
      <c r="G121" s="130"/>
      <c r="H121" s="26"/>
      <c r="I121" s="9"/>
      <c r="J121" s="9"/>
      <c r="K121" s="9"/>
      <c r="L121" s="26"/>
      <c r="M121" s="113"/>
      <c r="N121" s="9"/>
      <c r="O121" s="9"/>
      <c r="P121" s="9"/>
      <c r="Q121" s="9"/>
    </row>
    <row r="122" spans="1:22" s="5" customFormat="1" x14ac:dyDescent="0.2">
      <c r="A122" s="155"/>
      <c r="F122" s="9"/>
      <c r="G122" s="130"/>
      <c r="H122" s="26"/>
      <c r="I122" s="9"/>
      <c r="J122" s="9"/>
      <c r="K122" s="9"/>
      <c r="L122" s="26"/>
      <c r="M122" s="113"/>
      <c r="N122" s="9"/>
      <c r="O122" s="9"/>
      <c r="P122" s="9"/>
      <c r="Q122" s="9"/>
      <c r="V122" s="9"/>
    </row>
    <row r="123" spans="1:22" s="5" customFormat="1" x14ac:dyDescent="0.2">
      <c r="A123" s="155"/>
      <c r="F123" s="9"/>
      <c r="G123" s="130"/>
      <c r="H123" s="26"/>
      <c r="I123" s="9"/>
      <c r="J123" s="9"/>
      <c r="K123" s="9"/>
      <c r="L123" s="26"/>
      <c r="M123" s="113"/>
      <c r="N123" s="9"/>
      <c r="O123" s="9"/>
      <c r="P123" s="9"/>
      <c r="Q123" s="9"/>
      <c r="V123" s="9"/>
    </row>
    <row r="124" spans="1:22" s="5" customFormat="1" x14ac:dyDescent="0.2">
      <c r="A124" s="155"/>
      <c r="F124" s="9"/>
      <c r="G124" s="130"/>
      <c r="H124" s="26"/>
      <c r="I124" s="9"/>
      <c r="J124" s="9"/>
      <c r="K124" s="9"/>
      <c r="L124" s="26"/>
      <c r="M124" s="113"/>
      <c r="N124" s="9"/>
      <c r="O124" s="9"/>
      <c r="P124" s="9"/>
      <c r="Q124" s="9"/>
      <c r="V124" s="9"/>
    </row>
    <row r="125" spans="1:22" s="5" customFormat="1" x14ac:dyDescent="0.2">
      <c r="A125" s="155"/>
      <c r="F125" s="9"/>
      <c r="G125" s="130"/>
      <c r="H125" s="26"/>
      <c r="I125" s="9"/>
      <c r="J125" s="9"/>
      <c r="K125" s="9"/>
      <c r="L125" s="26"/>
      <c r="M125" s="113"/>
      <c r="N125" s="9"/>
      <c r="O125" s="9"/>
      <c r="P125" s="9"/>
      <c r="Q125" s="9"/>
      <c r="V125" s="9"/>
    </row>
    <row r="126" spans="1:22" s="5" customFormat="1" x14ac:dyDescent="0.2">
      <c r="A126" s="155"/>
      <c r="F126" s="9"/>
      <c r="G126" s="130"/>
      <c r="H126" s="26"/>
      <c r="I126" s="9"/>
      <c r="J126" s="9"/>
      <c r="K126" s="9"/>
      <c r="L126" s="26"/>
      <c r="M126" s="113"/>
      <c r="N126" s="9"/>
      <c r="O126" s="9"/>
      <c r="P126" s="9"/>
      <c r="Q126" s="9"/>
      <c r="V126" s="9"/>
    </row>
    <row r="127" spans="1:22" s="5" customFormat="1" x14ac:dyDescent="0.2">
      <c r="A127" s="155"/>
      <c r="F127" s="9"/>
      <c r="G127" s="130"/>
      <c r="H127" s="26"/>
      <c r="I127" s="9"/>
      <c r="J127" s="9"/>
      <c r="K127" s="9"/>
      <c r="L127" s="26"/>
      <c r="M127" s="113"/>
      <c r="N127" s="9"/>
      <c r="O127" s="9"/>
      <c r="P127" s="9"/>
      <c r="Q127" s="9"/>
      <c r="V127" s="9"/>
    </row>
    <row r="128" spans="1:22" s="5" customFormat="1" x14ac:dyDescent="0.2">
      <c r="A128" s="155"/>
      <c r="F128" s="9"/>
      <c r="G128" s="130"/>
      <c r="H128" s="26"/>
      <c r="I128" s="9"/>
      <c r="J128" s="9"/>
      <c r="K128" s="9"/>
      <c r="L128" s="26"/>
      <c r="M128" s="113"/>
      <c r="N128" s="9"/>
      <c r="O128" s="9"/>
      <c r="P128" s="9"/>
      <c r="Q128" s="9"/>
      <c r="V128" s="9"/>
    </row>
    <row r="129" spans="1:22" s="5" customFormat="1" x14ac:dyDescent="0.2">
      <c r="A129" s="155"/>
      <c r="F129" s="9"/>
      <c r="G129" s="130"/>
      <c r="H129" s="26"/>
      <c r="I129" s="9"/>
      <c r="J129" s="9"/>
      <c r="K129" s="9"/>
      <c r="L129" s="26"/>
      <c r="M129" s="113"/>
      <c r="N129" s="9"/>
      <c r="O129" s="9"/>
      <c r="P129" s="9"/>
      <c r="Q129" s="9"/>
      <c r="V129" s="9"/>
    </row>
    <row r="130" spans="1:22" s="5" customFormat="1" x14ac:dyDescent="0.2">
      <c r="A130" s="155"/>
      <c r="F130" s="9"/>
      <c r="G130" s="130"/>
      <c r="H130" s="26"/>
      <c r="I130" s="9"/>
      <c r="J130" s="9"/>
      <c r="K130" s="9"/>
      <c r="L130" s="26"/>
      <c r="M130" s="113"/>
      <c r="N130" s="9"/>
      <c r="O130" s="9"/>
      <c r="P130" s="9"/>
      <c r="Q130" s="9"/>
      <c r="V130" s="9"/>
    </row>
    <row r="131" spans="1:22" s="5" customFormat="1" x14ac:dyDescent="0.2">
      <c r="A131" s="155"/>
      <c r="F131" s="9"/>
      <c r="G131" s="130"/>
      <c r="H131" s="26"/>
      <c r="I131" s="9"/>
      <c r="J131" s="9"/>
      <c r="K131" s="9"/>
      <c r="L131" s="26"/>
      <c r="M131" s="113"/>
      <c r="N131" s="9"/>
      <c r="O131" s="9"/>
      <c r="P131" s="9"/>
      <c r="Q131" s="9"/>
      <c r="V131" s="9"/>
    </row>
    <row r="132" spans="1:22" s="5" customFormat="1" x14ac:dyDescent="0.2">
      <c r="A132" s="155"/>
      <c r="F132" s="9"/>
      <c r="G132" s="130"/>
      <c r="H132" s="26"/>
      <c r="I132" s="9"/>
      <c r="J132" s="9"/>
      <c r="K132" s="9"/>
      <c r="L132" s="26"/>
      <c r="M132" s="113"/>
      <c r="N132" s="9"/>
      <c r="O132" s="9"/>
      <c r="P132" s="9"/>
      <c r="Q132" s="9"/>
      <c r="V132" s="9"/>
    </row>
    <row r="133" spans="1:22" s="5" customFormat="1" x14ac:dyDescent="0.2">
      <c r="A133" s="155"/>
      <c r="F133" s="9"/>
      <c r="G133" s="130"/>
      <c r="H133" s="26"/>
      <c r="I133" s="9"/>
      <c r="J133" s="9"/>
      <c r="K133" s="9"/>
      <c r="L133" s="26"/>
      <c r="M133" s="113"/>
      <c r="N133" s="9"/>
      <c r="O133" s="9"/>
      <c r="P133" s="9"/>
      <c r="Q133" s="9"/>
      <c r="V133" s="9"/>
    </row>
  </sheetData>
  <sheetProtection selectLockedCells="1" selectUnlockedCells="1"/>
  <mergeCells count="16">
    <mergeCell ref="A5:A69"/>
    <mergeCell ref="D1:W1"/>
    <mergeCell ref="B1:C1"/>
    <mergeCell ref="Q6:R6"/>
    <mergeCell ref="V6:W6"/>
    <mergeCell ref="L6:M6"/>
    <mergeCell ref="B2:W2"/>
    <mergeCell ref="B3:W3"/>
    <mergeCell ref="U4:W4"/>
    <mergeCell ref="B5:B6"/>
    <mergeCell ref="C5:C6"/>
    <mergeCell ref="D5:H5"/>
    <mergeCell ref="I5:M5"/>
    <mergeCell ref="N5:R5"/>
    <mergeCell ref="S5:W5"/>
    <mergeCell ref="G6:H6"/>
  </mergeCells>
  <printOptions horizontalCentered="1" verticalCentered="1"/>
  <pageMargins left="0" right="0" top="0" bottom="0" header="0" footer="0"/>
  <pageSetup paperSize="9" scale="52" firstPageNumber="0" orientation="landscape" horizontalDpi="300" verticalDpi="300" r:id="rId1"/>
  <headerFooter alignWithMargins="0"/>
  <rowBreaks count="1" manualBreakCount="1">
    <brk id="69" max="104857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131"/>
  <sheetViews>
    <sheetView view="pageBreakPreview" zoomScale="90" zoomScaleNormal="100" zoomScaleSheetLayoutView="90" workbookViewId="0">
      <selection activeCell="A3" sqref="A3:A67"/>
    </sheetView>
  </sheetViews>
  <sheetFormatPr defaultRowHeight="12.75" x14ac:dyDescent="0.2"/>
  <cols>
    <col min="1" max="1" width="5.85546875" style="149" customWidth="1"/>
    <col min="2" max="2" width="5.7109375" style="2" customWidth="1"/>
    <col min="3" max="3" width="31" style="2" customWidth="1"/>
    <col min="4" max="5" width="9.85546875" style="2" customWidth="1"/>
    <col min="6" max="6" width="9.5703125" style="3" customWidth="1"/>
    <col min="7" max="7" width="9.7109375" style="2" customWidth="1"/>
    <col min="8" max="8" width="7.85546875" style="4" customWidth="1"/>
    <col min="9" max="9" width="9.7109375" style="2" customWidth="1"/>
    <col min="10" max="10" width="9.85546875" style="3" customWidth="1"/>
    <col min="11" max="11" width="11" style="2" customWidth="1"/>
    <col min="12" max="12" width="15.28515625" style="4" customWidth="1"/>
    <col min="13" max="224" width="9.140625" style="5" customWidth="1"/>
    <col min="225" max="225" width="9.140625" style="2" customWidth="1"/>
    <col min="226" max="16384" width="9.140625" style="2"/>
  </cols>
  <sheetData>
    <row r="1" spans="1:257" s="19" customFormat="1" ht="24.95" customHeight="1" x14ac:dyDescent="0.25">
      <c r="A1" s="148"/>
      <c r="B1" s="8" t="s">
        <v>83</v>
      </c>
      <c r="D1" s="27" t="s">
        <v>84</v>
      </c>
      <c r="E1" s="27"/>
      <c r="F1" s="28"/>
      <c r="G1" s="27"/>
      <c r="H1" s="28"/>
      <c r="I1" s="27"/>
      <c r="J1" s="28"/>
      <c r="K1" s="27"/>
      <c r="L1" s="28"/>
    </row>
    <row r="2" spans="1:257" s="21" customFormat="1" ht="18.75" customHeight="1" x14ac:dyDescent="0.25">
      <c r="A2" s="148"/>
      <c r="B2" s="8"/>
      <c r="C2" s="19"/>
      <c r="D2" s="184" t="str">
        <f>T1M!D2</f>
        <v>DATA FOR THE YEAR ENDED SEP. 2020</v>
      </c>
      <c r="E2" s="184"/>
      <c r="F2" s="184"/>
      <c r="G2" s="184"/>
      <c r="H2" s="184"/>
      <c r="I2" s="184"/>
      <c r="J2" s="184"/>
      <c r="K2" s="179" t="s">
        <v>3</v>
      </c>
      <c r="L2" s="17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  <c r="HP2" s="19"/>
    </row>
    <row r="3" spans="1:257" s="21" customFormat="1" ht="14.25" customHeight="1" x14ac:dyDescent="0.2">
      <c r="A3" s="178" t="s">
        <v>177</v>
      </c>
      <c r="B3" s="180" t="s">
        <v>4</v>
      </c>
      <c r="C3" s="181" t="s">
        <v>5</v>
      </c>
      <c r="D3" s="182" t="s">
        <v>85</v>
      </c>
      <c r="E3" s="182"/>
      <c r="F3" s="182"/>
      <c r="G3" s="182"/>
      <c r="H3" s="182"/>
      <c r="I3" s="182" t="s">
        <v>86</v>
      </c>
      <c r="J3" s="182"/>
      <c r="K3" s="182"/>
      <c r="L3" s="182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</row>
    <row r="4" spans="1:257" s="21" customFormat="1" ht="26.45" customHeight="1" x14ac:dyDescent="0.2">
      <c r="A4" s="178"/>
      <c r="B4" s="180"/>
      <c r="C4" s="181"/>
      <c r="D4" s="11" t="str">
        <f>AsOn!A1</f>
        <v>AS ON 31ST MAR'20</v>
      </c>
      <c r="E4" s="11" t="str">
        <f>AsOn!B1</f>
        <v>AS ON 30TH SEP'19</v>
      </c>
      <c r="F4" s="11" t="str">
        <f>AsOn!C1</f>
        <v>AS ON 30TH SEP'20</v>
      </c>
      <c r="G4" s="183" t="str">
        <f>"GROWTH DURING THE YEAR " &amp;AsOn!D1</f>
        <v>GROWTH DURING THE YEAR 2020-21</v>
      </c>
      <c r="H4" s="183"/>
      <c r="I4" s="11" t="str">
        <f>AsOn!A1</f>
        <v>AS ON 31ST MAR'20</v>
      </c>
      <c r="J4" s="11" t="str">
        <f>AsOn!B1</f>
        <v>AS ON 30TH SEP'19</v>
      </c>
      <c r="K4" s="11" t="str">
        <f>AsOn!C1</f>
        <v>AS ON 30TH SEP'20</v>
      </c>
      <c r="L4" s="136" t="str">
        <f>"GROWTH DURING THE YEAR " &amp;AsOn!D1</f>
        <v>GROWTH DURING THE YEAR 2020-21</v>
      </c>
      <c r="M4" s="13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</row>
    <row r="5" spans="1:257" s="30" customFormat="1" ht="12" customHeight="1" x14ac:dyDescent="0.2">
      <c r="A5" s="178"/>
      <c r="B5" s="136"/>
      <c r="C5" s="136"/>
      <c r="D5" s="140" t="str">
        <f>RIGHT(D4,7)</f>
        <v xml:space="preserve"> MAR'20</v>
      </c>
      <c r="E5" s="140" t="str">
        <f t="shared" ref="E5:F5" si="0">RIGHT(E4,7)</f>
        <v xml:space="preserve"> SEP'19</v>
      </c>
      <c r="F5" s="140" t="str">
        <f t="shared" si="0"/>
        <v xml:space="preserve"> SEP'20</v>
      </c>
      <c r="G5" s="29" t="s">
        <v>87</v>
      </c>
      <c r="H5" s="29" t="s">
        <v>82</v>
      </c>
      <c r="I5" s="140" t="str">
        <f>RIGHT(I4,7)</f>
        <v xml:space="preserve"> MAR'20</v>
      </c>
      <c r="J5" s="140" t="str">
        <f t="shared" ref="J5:K5" si="1">RIGHT(J4,7)</f>
        <v xml:space="preserve"> SEP'19</v>
      </c>
      <c r="K5" s="140" t="str">
        <f t="shared" si="1"/>
        <v xml:space="preserve"> SEP'20</v>
      </c>
      <c r="L5" s="29" t="s">
        <v>87</v>
      </c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  <c r="IQ5" s="31"/>
      <c r="IR5" s="31"/>
      <c r="IS5" s="31"/>
      <c r="IT5" s="31"/>
      <c r="IU5" s="31"/>
      <c r="IV5" s="31"/>
      <c r="IW5" s="31"/>
    </row>
    <row r="6" spans="1:257" ht="12" customHeight="1" x14ac:dyDescent="0.2">
      <c r="A6" s="178"/>
      <c r="B6" s="108">
        <v>1</v>
      </c>
      <c r="C6" s="111" t="s">
        <v>12</v>
      </c>
      <c r="D6" s="115">
        <v>3.59</v>
      </c>
      <c r="E6" s="115">
        <v>6.03</v>
      </c>
      <c r="F6" s="115">
        <v>0</v>
      </c>
      <c r="G6" s="115">
        <f>+(F6-D6)</f>
        <v>-3.59</v>
      </c>
      <c r="H6" s="121">
        <f>IF(D6=0,"",(F6-D6)/D6*100)</f>
        <v>-100</v>
      </c>
      <c r="I6" s="115">
        <v>0.14000000000000001</v>
      </c>
      <c r="J6" s="115">
        <v>0.12</v>
      </c>
      <c r="K6" s="115">
        <v>0</v>
      </c>
      <c r="L6" s="115">
        <f t="shared" ref="L6:L56" si="2">+(K6-I6)</f>
        <v>-0.14000000000000001</v>
      </c>
    </row>
    <row r="7" spans="1:257" ht="12" customHeight="1" x14ac:dyDescent="0.2">
      <c r="A7" s="178"/>
      <c r="B7" s="108">
        <v>2</v>
      </c>
      <c r="C7" s="111" t="s">
        <v>13</v>
      </c>
      <c r="D7" s="115">
        <v>0</v>
      </c>
      <c r="E7" s="115">
        <v>0</v>
      </c>
      <c r="F7" s="115">
        <v>0</v>
      </c>
      <c r="G7" s="115">
        <f t="shared" ref="G7:G26" si="3">+(F7-D7)</f>
        <v>0</v>
      </c>
      <c r="H7" s="121" t="str">
        <f t="shared" ref="H7:H26" si="4">IF(D7=0,"",(F7-D7)/D7*100)</f>
        <v/>
      </c>
      <c r="I7" s="115">
        <v>0</v>
      </c>
      <c r="J7" s="115">
        <v>0</v>
      </c>
      <c r="K7" s="115">
        <v>0</v>
      </c>
      <c r="L7" s="115">
        <f t="shared" si="2"/>
        <v>0</v>
      </c>
    </row>
    <row r="8" spans="1:257" ht="13.5" x14ac:dyDescent="0.2">
      <c r="A8" s="178"/>
      <c r="B8" s="108">
        <v>3</v>
      </c>
      <c r="C8" s="111" t="s">
        <v>14</v>
      </c>
      <c r="D8" s="115">
        <v>90.1</v>
      </c>
      <c r="E8" s="115">
        <v>49.28</v>
      </c>
      <c r="F8" s="115">
        <v>0</v>
      </c>
      <c r="G8" s="115">
        <f t="shared" si="3"/>
        <v>-90.1</v>
      </c>
      <c r="H8" s="121">
        <f t="shared" si="4"/>
        <v>-100</v>
      </c>
      <c r="I8" s="115">
        <v>1</v>
      </c>
      <c r="J8" s="115">
        <v>0.65</v>
      </c>
      <c r="K8" s="115">
        <v>0</v>
      </c>
      <c r="L8" s="115">
        <f t="shared" si="2"/>
        <v>-1</v>
      </c>
    </row>
    <row r="9" spans="1:257" ht="13.5" x14ac:dyDescent="0.2">
      <c r="A9" s="178"/>
      <c r="B9" s="108">
        <v>4</v>
      </c>
      <c r="C9" s="111" t="s">
        <v>15</v>
      </c>
      <c r="D9" s="115">
        <v>0</v>
      </c>
      <c r="E9" s="115">
        <v>0</v>
      </c>
      <c r="F9" s="115">
        <v>0</v>
      </c>
      <c r="G9" s="115">
        <f t="shared" si="3"/>
        <v>0</v>
      </c>
      <c r="H9" s="121" t="str">
        <f t="shared" si="4"/>
        <v/>
      </c>
      <c r="I9" s="115">
        <v>0</v>
      </c>
      <c r="J9" s="115">
        <v>0</v>
      </c>
      <c r="K9" s="115">
        <v>0</v>
      </c>
      <c r="L9" s="115">
        <f t="shared" si="2"/>
        <v>0</v>
      </c>
    </row>
    <row r="10" spans="1:257" ht="13.5" x14ac:dyDescent="0.2">
      <c r="A10" s="178"/>
      <c r="B10" s="108">
        <v>5</v>
      </c>
      <c r="C10" s="111" t="s">
        <v>16</v>
      </c>
      <c r="D10" s="115">
        <v>0</v>
      </c>
      <c r="E10" s="115">
        <v>0</v>
      </c>
      <c r="F10" s="115">
        <v>0</v>
      </c>
      <c r="G10" s="115">
        <f t="shared" si="3"/>
        <v>0</v>
      </c>
      <c r="H10" s="121" t="str">
        <f t="shared" si="4"/>
        <v/>
      </c>
      <c r="I10" s="115">
        <v>0</v>
      </c>
      <c r="J10" s="115">
        <v>0</v>
      </c>
      <c r="K10" s="115">
        <v>0</v>
      </c>
      <c r="L10" s="115">
        <f t="shared" si="2"/>
        <v>0</v>
      </c>
    </row>
    <row r="11" spans="1:257" ht="13.5" x14ac:dyDescent="0.2">
      <c r="A11" s="178"/>
      <c r="B11" s="108">
        <v>6</v>
      </c>
      <c r="C11" s="111" t="s">
        <v>17</v>
      </c>
      <c r="D11" s="115">
        <v>0</v>
      </c>
      <c r="E11" s="115">
        <v>0</v>
      </c>
      <c r="F11" s="115">
        <v>5.04</v>
      </c>
      <c r="G11" s="115">
        <f t="shared" si="3"/>
        <v>5.04</v>
      </c>
      <c r="H11" s="121" t="str">
        <f t="shared" si="4"/>
        <v/>
      </c>
      <c r="I11" s="115">
        <v>0</v>
      </c>
      <c r="J11" s="115">
        <v>0</v>
      </c>
      <c r="K11" s="115">
        <v>0.09</v>
      </c>
      <c r="L11" s="115">
        <f t="shared" si="2"/>
        <v>0.09</v>
      </c>
    </row>
    <row r="12" spans="1:257" ht="13.5" x14ac:dyDescent="0.2">
      <c r="A12" s="178"/>
      <c r="B12" s="108">
        <v>7</v>
      </c>
      <c r="C12" s="111" t="s">
        <v>18</v>
      </c>
      <c r="D12" s="115">
        <v>0</v>
      </c>
      <c r="E12" s="115">
        <v>0</v>
      </c>
      <c r="F12" s="115">
        <v>0</v>
      </c>
      <c r="G12" s="115">
        <f t="shared" si="3"/>
        <v>0</v>
      </c>
      <c r="H12" s="121" t="str">
        <f t="shared" si="4"/>
        <v/>
      </c>
      <c r="I12" s="115">
        <v>0</v>
      </c>
      <c r="J12" s="115">
        <v>0</v>
      </c>
      <c r="K12" s="115">
        <v>0</v>
      </c>
      <c r="L12" s="115">
        <f t="shared" si="2"/>
        <v>0</v>
      </c>
    </row>
    <row r="13" spans="1:257" ht="13.5" x14ac:dyDescent="0.2">
      <c r="A13" s="178"/>
      <c r="B13" s="108">
        <v>8</v>
      </c>
      <c r="C13" s="111" t="s">
        <v>19</v>
      </c>
      <c r="D13" s="115">
        <v>0</v>
      </c>
      <c r="E13" s="115">
        <v>0</v>
      </c>
      <c r="F13" s="115">
        <v>0</v>
      </c>
      <c r="G13" s="115">
        <f t="shared" si="3"/>
        <v>0</v>
      </c>
      <c r="H13" s="121" t="str">
        <f t="shared" si="4"/>
        <v/>
      </c>
      <c r="I13" s="115">
        <v>0</v>
      </c>
      <c r="J13" s="115">
        <v>0</v>
      </c>
      <c r="K13" s="115">
        <v>0</v>
      </c>
      <c r="L13" s="115">
        <f t="shared" si="2"/>
        <v>0</v>
      </c>
    </row>
    <row r="14" spans="1:257" ht="13.5" x14ac:dyDescent="0.2">
      <c r="A14" s="178"/>
      <c r="B14" s="108">
        <v>9</v>
      </c>
      <c r="C14" s="111" t="s">
        <v>20</v>
      </c>
      <c r="D14" s="115">
        <v>0</v>
      </c>
      <c r="E14" s="115">
        <v>0</v>
      </c>
      <c r="F14" s="115">
        <v>0</v>
      </c>
      <c r="G14" s="115">
        <f t="shared" si="3"/>
        <v>0</v>
      </c>
      <c r="H14" s="121" t="str">
        <f t="shared" si="4"/>
        <v/>
      </c>
      <c r="I14" s="115">
        <v>0</v>
      </c>
      <c r="J14" s="115">
        <v>0</v>
      </c>
      <c r="K14" s="115">
        <v>0</v>
      </c>
      <c r="L14" s="115">
        <f t="shared" si="2"/>
        <v>0</v>
      </c>
    </row>
    <row r="15" spans="1:257" ht="13.5" x14ac:dyDescent="0.2">
      <c r="A15" s="178"/>
      <c r="B15" s="108">
        <v>10</v>
      </c>
      <c r="C15" s="111" t="s">
        <v>21</v>
      </c>
      <c r="D15" s="115">
        <v>0</v>
      </c>
      <c r="E15" s="115">
        <v>0</v>
      </c>
      <c r="F15" s="115">
        <v>0</v>
      </c>
      <c r="G15" s="115">
        <f t="shared" si="3"/>
        <v>0</v>
      </c>
      <c r="H15" s="121" t="str">
        <f t="shared" si="4"/>
        <v/>
      </c>
      <c r="I15" s="115">
        <v>0</v>
      </c>
      <c r="J15" s="115">
        <v>0</v>
      </c>
      <c r="K15" s="115">
        <v>0</v>
      </c>
      <c r="L15" s="115">
        <f t="shared" si="2"/>
        <v>0</v>
      </c>
    </row>
    <row r="16" spans="1:257" ht="13.5" x14ac:dyDescent="0.2">
      <c r="A16" s="178"/>
      <c r="B16" s="108">
        <v>11</v>
      </c>
      <c r="C16" s="111" t="s">
        <v>22</v>
      </c>
      <c r="D16" s="115">
        <v>0</v>
      </c>
      <c r="E16" s="115">
        <v>0</v>
      </c>
      <c r="F16" s="115">
        <v>0</v>
      </c>
      <c r="G16" s="115">
        <f t="shared" si="3"/>
        <v>0</v>
      </c>
      <c r="H16" s="121" t="str">
        <f t="shared" si="4"/>
        <v/>
      </c>
      <c r="I16" s="115">
        <v>0</v>
      </c>
      <c r="J16" s="115">
        <v>0</v>
      </c>
      <c r="K16" s="115">
        <v>0</v>
      </c>
      <c r="L16" s="115">
        <f t="shared" si="2"/>
        <v>0</v>
      </c>
    </row>
    <row r="17" spans="1:257" ht="13.5" x14ac:dyDescent="0.2">
      <c r="A17" s="178"/>
      <c r="B17" s="108">
        <v>12</v>
      </c>
      <c r="C17" s="111" t="s">
        <v>23</v>
      </c>
      <c r="D17" s="115">
        <v>0</v>
      </c>
      <c r="E17" s="115">
        <v>0</v>
      </c>
      <c r="F17" s="115">
        <v>0</v>
      </c>
      <c r="G17" s="115">
        <f t="shared" si="3"/>
        <v>0</v>
      </c>
      <c r="H17" s="121" t="str">
        <f t="shared" si="4"/>
        <v/>
      </c>
      <c r="I17" s="115">
        <v>0</v>
      </c>
      <c r="J17" s="115">
        <v>0</v>
      </c>
      <c r="K17" s="115">
        <v>0</v>
      </c>
      <c r="L17" s="115">
        <f t="shared" si="2"/>
        <v>0</v>
      </c>
    </row>
    <row r="18" spans="1:257" ht="13.5" x14ac:dyDescent="0.2">
      <c r="A18" s="178"/>
      <c r="B18" s="108">
        <v>13</v>
      </c>
      <c r="C18" s="111" t="s">
        <v>24</v>
      </c>
      <c r="D18" s="115">
        <v>0</v>
      </c>
      <c r="E18" s="115">
        <v>0</v>
      </c>
      <c r="F18" s="115">
        <v>0</v>
      </c>
      <c r="G18" s="115">
        <f t="shared" si="3"/>
        <v>0</v>
      </c>
      <c r="H18" s="121" t="str">
        <f t="shared" si="4"/>
        <v/>
      </c>
      <c r="I18" s="115">
        <v>0</v>
      </c>
      <c r="J18" s="115">
        <v>0</v>
      </c>
      <c r="K18" s="115">
        <v>0</v>
      </c>
      <c r="L18" s="115">
        <f t="shared" si="2"/>
        <v>0</v>
      </c>
    </row>
    <row r="19" spans="1:257" ht="13.5" x14ac:dyDescent="0.2">
      <c r="A19" s="178"/>
      <c r="B19" s="108">
        <v>14</v>
      </c>
      <c r="C19" s="111" t="s">
        <v>25</v>
      </c>
      <c r="D19" s="115">
        <v>0</v>
      </c>
      <c r="E19" s="115">
        <v>0</v>
      </c>
      <c r="F19" s="115">
        <v>0</v>
      </c>
      <c r="G19" s="115">
        <f t="shared" si="3"/>
        <v>0</v>
      </c>
      <c r="H19" s="121" t="str">
        <f t="shared" si="4"/>
        <v/>
      </c>
      <c r="I19" s="115">
        <v>0</v>
      </c>
      <c r="J19" s="115">
        <v>0</v>
      </c>
      <c r="K19" s="115">
        <v>0</v>
      </c>
      <c r="L19" s="115">
        <f t="shared" si="2"/>
        <v>0</v>
      </c>
    </row>
    <row r="20" spans="1:257" ht="13.5" x14ac:dyDescent="0.2">
      <c r="A20" s="178"/>
      <c r="B20" s="108">
        <v>15</v>
      </c>
      <c r="C20" s="111" t="s">
        <v>26</v>
      </c>
      <c r="D20" s="115">
        <v>0</v>
      </c>
      <c r="E20" s="115">
        <v>0</v>
      </c>
      <c r="F20" s="115">
        <v>0</v>
      </c>
      <c r="G20" s="115">
        <f t="shared" si="3"/>
        <v>0</v>
      </c>
      <c r="H20" s="121" t="str">
        <f t="shared" si="4"/>
        <v/>
      </c>
      <c r="I20" s="115">
        <v>0</v>
      </c>
      <c r="J20" s="115">
        <v>0</v>
      </c>
      <c r="K20" s="115">
        <v>0</v>
      </c>
      <c r="L20" s="115">
        <f t="shared" si="2"/>
        <v>0</v>
      </c>
    </row>
    <row r="21" spans="1:257" ht="13.5" x14ac:dyDescent="0.2">
      <c r="A21" s="178"/>
      <c r="B21" s="108">
        <v>16</v>
      </c>
      <c r="C21" s="111" t="s">
        <v>27</v>
      </c>
      <c r="D21" s="115">
        <v>22.43</v>
      </c>
      <c r="E21" s="115">
        <v>27.33</v>
      </c>
      <c r="F21" s="115">
        <v>0</v>
      </c>
      <c r="G21" s="115">
        <f t="shared" si="3"/>
        <v>-22.43</v>
      </c>
      <c r="H21" s="121">
        <f t="shared" si="4"/>
        <v>-100</v>
      </c>
      <c r="I21" s="115">
        <v>0.08</v>
      </c>
      <c r="J21" s="115">
        <v>0.11</v>
      </c>
      <c r="K21" s="115">
        <v>0</v>
      </c>
      <c r="L21" s="115">
        <f t="shared" si="2"/>
        <v>-0.08</v>
      </c>
    </row>
    <row r="22" spans="1:257" ht="13.5" x14ac:dyDescent="0.2">
      <c r="A22" s="178"/>
      <c r="B22" s="108">
        <v>17</v>
      </c>
      <c r="C22" s="111" t="s">
        <v>28</v>
      </c>
      <c r="D22" s="115">
        <v>0</v>
      </c>
      <c r="E22" s="115">
        <v>0</v>
      </c>
      <c r="F22" s="115">
        <v>0</v>
      </c>
      <c r="G22" s="115">
        <f t="shared" si="3"/>
        <v>0</v>
      </c>
      <c r="H22" s="121" t="str">
        <f t="shared" si="4"/>
        <v/>
      </c>
      <c r="I22" s="115">
        <v>0</v>
      </c>
      <c r="J22" s="115">
        <v>0</v>
      </c>
      <c r="K22" s="115">
        <v>0</v>
      </c>
      <c r="L22" s="115">
        <f t="shared" si="2"/>
        <v>0</v>
      </c>
    </row>
    <row r="23" spans="1:257" ht="13.5" x14ac:dyDescent="0.2">
      <c r="A23" s="178"/>
      <c r="B23" s="108">
        <v>18</v>
      </c>
      <c r="C23" s="111" t="s">
        <v>29</v>
      </c>
      <c r="D23" s="115">
        <v>0</v>
      </c>
      <c r="E23" s="115">
        <v>0</v>
      </c>
      <c r="F23" s="115">
        <v>0</v>
      </c>
      <c r="G23" s="115">
        <f t="shared" si="3"/>
        <v>0</v>
      </c>
      <c r="H23" s="121" t="str">
        <f t="shared" si="4"/>
        <v/>
      </c>
      <c r="I23" s="115">
        <v>0</v>
      </c>
      <c r="J23" s="115">
        <v>0</v>
      </c>
      <c r="K23" s="115">
        <v>0</v>
      </c>
      <c r="L23" s="115">
        <f t="shared" si="2"/>
        <v>0</v>
      </c>
    </row>
    <row r="24" spans="1:257" ht="13.5" x14ac:dyDescent="0.2">
      <c r="A24" s="178"/>
      <c r="B24" s="108">
        <v>19</v>
      </c>
      <c r="C24" s="111" t="s">
        <v>30</v>
      </c>
      <c r="D24" s="115">
        <v>227.1</v>
      </c>
      <c r="E24" s="115">
        <v>215.99</v>
      </c>
      <c r="F24" s="115">
        <v>239.04</v>
      </c>
      <c r="G24" s="115">
        <f t="shared" si="3"/>
        <v>11.939999999999998</v>
      </c>
      <c r="H24" s="121">
        <f t="shared" si="4"/>
        <v>5.2575957727873179</v>
      </c>
      <c r="I24" s="115">
        <v>3.55</v>
      </c>
      <c r="J24" s="115">
        <v>3.49</v>
      </c>
      <c r="K24" s="115">
        <v>4.45</v>
      </c>
      <c r="L24" s="115">
        <f t="shared" si="2"/>
        <v>0.90000000000000036</v>
      </c>
    </row>
    <row r="25" spans="1:257" ht="13.5" x14ac:dyDescent="0.2">
      <c r="A25" s="178"/>
      <c r="B25" s="108">
        <v>20</v>
      </c>
      <c r="C25" s="111" t="s">
        <v>31</v>
      </c>
      <c r="D25" s="115">
        <v>0</v>
      </c>
      <c r="E25" s="115">
        <v>0</v>
      </c>
      <c r="F25" s="115">
        <v>0</v>
      </c>
      <c r="G25" s="115">
        <f t="shared" si="3"/>
        <v>0</v>
      </c>
      <c r="H25" s="121" t="str">
        <f t="shared" si="4"/>
        <v/>
      </c>
      <c r="I25" s="115">
        <v>0</v>
      </c>
      <c r="J25" s="115">
        <v>0</v>
      </c>
      <c r="K25" s="115">
        <v>0</v>
      </c>
      <c r="L25" s="115">
        <f t="shared" si="2"/>
        <v>0</v>
      </c>
    </row>
    <row r="26" spans="1:257" ht="13.5" x14ac:dyDescent="0.2">
      <c r="A26" s="178"/>
      <c r="B26" s="108">
        <v>21</v>
      </c>
      <c r="C26" s="111" t="s">
        <v>32</v>
      </c>
      <c r="D26" s="115">
        <v>0</v>
      </c>
      <c r="E26" s="115">
        <v>0</v>
      </c>
      <c r="F26" s="115">
        <v>0</v>
      </c>
      <c r="G26" s="115">
        <f t="shared" si="3"/>
        <v>0</v>
      </c>
      <c r="H26" s="121" t="str">
        <f t="shared" si="4"/>
        <v/>
      </c>
      <c r="I26" s="115">
        <v>0</v>
      </c>
      <c r="J26" s="115">
        <v>0</v>
      </c>
      <c r="K26" s="115">
        <v>0</v>
      </c>
      <c r="L26" s="115">
        <f t="shared" si="2"/>
        <v>0</v>
      </c>
    </row>
    <row r="27" spans="1:257" s="19" customFormat="1" ht="13.5" x14ac:dyDescent="0.2">
      <c r="A27" s="178"/>
      <c r="B27" s="15"/>
      <c r="C27" s="22" t="s">
        <v>33</v>
      </c>
      <c r="D27" s="35">
        <f>SUM(D6:D26)</f>
        <v>343.22</v>
      </c>
      <c r="E27" s="35">
        <f>SUM(E6:E26)</f>
        <v>298.63</v>
      </c>
      <c r="F27" s="35">
        <f>SUM(F6:F26)</f>
        <v>244.07999999999998</v>
      </c>
      <c r="G27" s="35">
        <f t="shared" ref="G27:G28" si="5">+(F27-D27)</f>
        <v>-99.140000000000043</v>
      </c>
      <c r="H27" s="36">
        <f t="shared" ref="H27:H28" si="6">IF(D27=0,"",(F27-D27)/D27*100)</f>
        <v>-28.885263096556159</v>
      </c>
      <c r="I27" s="35">
        <f>D27/(T1d!D27)%</f>
        <v>0.99124852491059923</v>
      </c>
      <c r="J27" s="35">
        <f>E27/(T1d!E27)%</f>
        <v>0.97686827734514781</v>
      </c>
      <c r="K27" s="35">
        <f>F27/(T1d!F27)%</f>
        <v>0.82640962465198053</v>
      </c>
      <c r="L27" s="35">
        <f>+(K27-I27)</f>
        <v>-0.16483890025861869</v>
      </c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  <c r="IU27" s="21"/>
      <c r="IV27" s="21"/>
      <c r="IW27" s="21"/>
    </row>
    <row r="28" spans="1:257" ht="13.5" x14ac:dyDescent="0.2">
      <c r="A28" s="178"/>
      <c r="B28" s="108">
        <v>22</v>
      </c>
      <c r="C28" s="111" t="s">
        <v>34</v>
      </c>
      <c r="D28" s="115">
        <v>0</v>
      </c>
      <c r="E28" s="115">
        <v>0</v>
      </c>
      <c r="F28" s="115">
        <v>0</v>
      </c>
      <c r="G28" s="115">
        <f t="shared" si="5"/>
        <v>0</v>
      </c>
      <c r="H28" s="121" t="str">
        <f t="shared" si="6"/>
        <v/>
      </c>
      <c r="I28" s="115">
        <v>0</v>
      </c>
      <c r="J28" s="115">
        <v>0</v>
      </c>
      <c r="K28" s="115">
        <v>0</v>
      </c>
      <c r="L28" s="115">
        <f t="shared" si="2"/>
        <v>0</v>
      </c>
    </row>
    <row r="29" spans="1:257" ht="13.5" x14ac:dyDescent="0.2">
      <c r="A29" s="178"/>
      <c r="B29" s="108">
        <v>23</v>
      </c>
      <c r="C29" s="111" t="s">
        <v>35</v>
      </c>
      <c r="D29" s="115">
        <v>0</v>
      </c>
      <c r="E29" s="115">
        <v>0</v>
      </c>
      <c r="F29" s="115">
        <v>0</v>
      </c>
      <c r="G29" s="115">
        <f t="shared" ref="G29:G46" si="7">+(F29-D29)</f>
        <v>0</v>
      </c>
      <c r="H29" s="121" t="str">
        <f t="shared" ref="H29:H46" si="8">IF(D29=0,"",(F29-D29)/D29*100)</f>
        <v/>
      </c>
      <c r="I29" s="115">
        <v>0</v>
      </c>
      <c r="J29" s="115">
        <v>0</v>
      </c>
      <c r="K29" s="115">
        <v>0</v>
      </c>
      <c r="L29" s="115">
        <f t="shared" si="2"/>
        <v>0</v>
      </c>
    </row>
    <row r="30" spans="1:257" ht="13.5" x14ac:dyDescent="0.2">
      <c r="A30" s="178"/>
      <c r="B30" s="108">
        <v>24</v>
      </c>
      <c r="C30" s="111" t="s">
        <v>36</v>
      </c>
      <c r="D30" s="115">
        <v>0</v>
      </c>
      <c r="E30" s="115">
        <v>0</v>
      </c>
      <c r="F30" s="115">
        <v>0</v>
      </c>
      <c r="G30" s="115">
        <f t="shared" si="7"/>
        <v>0</v>
      </c>
      <c r="H30" s="121" t="str">
        <f t="shared" si="8"/>
        <v/>
      </c>
      <c r="I30" s="115">
        <v>0</v>
      </c>
      <c r="J30" s="115">
        <v>0</v>
      </c>
      <c r="K30" s="115">
        <v>0</v>
      </c>
      <c r="L30" s="115">
        <f t="shared" si="2"/>
        <v>0</v>
      </c>
    </row>
    <row r="31" spans="1:257" ht="13.5" x14ac:dyDescent="0.2">
      <c r="A31" s="178"/>
      <c r="B31" s="108">
        <v>25</v>
      </c>
      <c r="C31" s="111" t="s">
        <v>37</v>
      </c>
      <c r="D31" s="115">
        <v>0</v>
      </c>
      <c r="E31" s="115">
        <v>0</v>
      </c>
      <c r="F31" s="115">
        <v>0</v>
      </c>
      <c r="G31" s="115">
        <f t="shared" si="7"/>
        <v>0</v>
      </c>
      <c r="H31" s="121" t="str">
        <f t="shared" si="8"/>
        <v/>
      </c>
      <c r="I31" s="115">
        <v>0</v>
      </c>
      <c r="J31" s="115">
        <v>0</v>
      </c>
      <c r="K31" s="115">
        <v>0</v>
      </c>
      <c r="L31" s="115">
        <f t="shared" si="2"/>
        <v>0</v>
      </c>
    </row>
    <row r="32" spans="1:257" ht="13.5" x14ac:dyDescent="0.2">
      <c r="A32" s="178"/>
      <c r="B32" s="108">
        <v>26</v>
      </c>
      <c r="C32" s="111" t="s">
        <v>38</v>
      </c>
      <c r="D32" s="115">
        <v>0</v>
      </c>
      <c r="E32" s="115">
        <v>0</v>
      </c>
      <c r="F32" s="115">
        <v>0</v>
      </c>
      <c r="G32" s="115">
        <f t="shared" si="7"/>
        <v>0</v>
      </c>
      <c r="H32" s="121" t="str">
        <f t="shared" si="8"/>
        <v/>
      </c>
      <c r="I32" s="115">
        <v>0</v>
      </c>
      <c r="J32" s="115">
        <v>0</v>
      </c>
      <c r="K32" s="115">
        <v>0</v>
      </c>
      <c r="L32" s="115">
        <f t="shared" si="2"/>
        <v>0</v>
      </c>
    </row>
    <row r="33" spans="1:224" ht="13.5" x14ac:dyDescent="0.2">
      <c r="A33" s="178"/>
      <c r="B33" s="108">
        <v>27</v>
      </c>
      <c r="C33" s="111" t="s">
        <v>39</v>
      </c>
      <c r="D33" s="115">
        <v>0</v>
      </c>
      <c r="E33" s="115">
        <v>0</v>
      </c>
      <c r="F33" s="115">
        <v>0</v>
      </c>
      <c r="G33" s="115">
        <f t="shared" si="7"/>
        <v>0</v>
      </c>
      <c r="H33" s="121" t="str">
        <f t="shared" si="8"/>
        <v/>
      </c>
      <c r="I33" s="115">
        <v>0</v>
      </c>
      <c r="J33" s="115">
        <v>0</v>
      </c>
      <c r="K33" s="115">
        <v>0</v>
      </c>
      <c r="L33" s="115">
        <f t="shared" si="2"/>
        <v>0</v>
      </c>
    </row>
    <row r="34" spans="1:224" ht="13.5" x14ac:dyDescent="0.2">
      <c r="A34" s="178"/>
      <c r="B34" s="108">
        <v>28</v>
      </c>
      <c r="C34" s="111" t="s">
        <v>40</v>
      </c>
      <c r="D34" s="115">
        <v>0</v>
      </c>
      <c r="E34" s="115">
        <v>0</v>
      </c>
      <c r="F34" s="115">
        <v>0</v>
      </c>
      <c r="G34" s="115">
        <f t="shared" si="7"/>
        <v>0</v>
      </c>
      <c r="H34" s="121" t="str">
        <f t="shared" si="8"/>
        <v/>
      </c>
      <c r="I34" s="115">
        <v>0</v>
      </c>
      <c r="J34" s="115">
        <v>0</v>
      </c>
      <c r="K34" s="115">
        <v>0</v>
      </c>
      <c r="L34" s="115">
        <f t="shared" si="2"/>
        <v>0</v>
      </c>
    </row>
    <row r="35" spans="1:224" ht="13.5" x14ac:dyDescent="0.2">
      <c r="A35" s="178"/>
      <c r="B35" s="108">
        <v>29</v>
      </c>
      <c r="C35" s="111" t="s">
        <v>41</v>
      </c>
      <c r="D35" s="115">
        <v>0</v>
      </c>
      <c r="E35" s="115">
        <v>26.79</v>
      </c>
      <c r="F35" s="115">
        <v>0</v>
      </c>
      <c r="G35" s="115">
        <f t="shared" si="7"/>
        <v>0</v>
      </c>
      <c r="H35" s="121" t="str">
        <f t="shared" si="8"/>
        <v/>
      </c>
      <c r="I35" s="115">
        <v>0</v>
      </c>
      <c r="J35" s="115">
        <v>1.19</v>
      </c>
      <c r="K35" s="115">
        <v>0</v>
      </c>
      <c r="L35" s="115">
        <f t="shared" si="2"/>
        <v>0</v>
      </c>
    </row>
    <row r="36" spans="1:224" ht="13.5" x14ac:dyDescent="0.2">
      <c r="A36" s="178"/>
      <c r="B36" s="108">
        <v>30</v>
      </c>
      <c r="C36" s="111" t="s">
        <v>42</v>
      </c>
      <c r="D36" s="115">
        <v>0</v>
      </c>
      <c r="E36" s="115">
        <v>0</v>
      </c>
      <c r="F36" s="115">
        <v>0</v>
      </c>
      <c r="G36" s="115">
        <f t="shared" si="7"/>
        <v>0</v>
      </c>
      <c r="H36" s="121" t="str">
        <f t="shared" si="8"/>
        <v/>
      </c>
      <c r="I36" s="115">
        <v>0</v>
      </c>
      <c r="J36" s="115">
        <v>0</v>
      </c>
      <c r="K36" s="115">
        <v>0</v>
      </c>
      <c r="L36" s="115">
        <f t="shared" si="2"/>
        <v>0</v>
      </c>
    </row>
    <row r="37" spans="1:224" ht="13.5" x14ac:dyDescent="0.2">
      <c r="A37" s="178"/>
      <c r="B37" s="108">
        <v>31</v>
      </c>
      <c r="C37" s="111" t="s">
        <v>43</v>
      </c>
      <c r="D37" s="115">
        <v>0</v>
      </c>
      <c r="E37" s="115">
        <v>0</v>
      </c>
      <c r="F37" s="115">
        <v>0</v>
      </c>
      <c r="G37" s="115">
        <f t="shared" si="7"/>
        <v>0</v>
      </c>
      <c r="H37" s="121" t="str">
        <f t="shared" si="8"/>
        <v/>
      </c>
      <c r="I37" s="115">
        <v>0</v>
      </c>
      <c r="J37" s="115">
        <v>0</v>
      </c>
      <c r="K37" s="115">
        <v>0</v>
      </c>
      <c r="L37" s="115">
        <f t="shared" si="2"/>
        <v>0</v>
      </c>
    </row>
    <row r="38" spans="1:224" ht="13.5" x14ac:dyDescent="0.2">
      <c r="A38" s="178"/>
      <c r="B38" s="108">
        <v>32</v>
      </c>
      <c r="C38" s="111" t="s">
        <v>44</v>
      </c>
      <c r="D38" s="115">
        <v>0</v>
      </c>
      <c r="E38" s="115">
        <v>0</v>
      </c>
      <c r="F38" s="115">
        <v>0</v>
      </c>
      <c r="G38" s="115">
        <f t="shared" si="7"/>
        <v>0</v>
      </c>
      <c r="H38" s="121" t="str">
        <f t="shared" si="8"/>
        <v/>
      </c>
      <c r="I38" s="115">
        <v>0</v>
      </c>
      <c r="J38" s="115">
        <v>0</v>
      </c>
      <c r="K38" s="115">
        <v>0</v>
      </c>
      <c r="L38" s="115">
        <f t="shared" si="2"/>
        <v>0</v>
      </c>
    </row>
    <row r="39" spans="1:224" ht="13.5" x14ac:dyDescent="0.2">
      <c r="A39" s="178"/>
      <c r="B39" s="108">
        <v>33</v>
      </c>
      <c r="C39" s="111" t="s">
        <v>45</v>
      </c>
      <c r="D39" s="115">
        <v>0</v>
      </c>
      <c r="E39" s="115">
        <v>0</v>
      </c>
      <c r="F39" s="115">
        <v>0</v>
      </c>
      <c r="G39" s="115">
        <f t="shared" si="7"/>
        <v>0</v>
      </c>
      <c r="H39" s="121" t="str">
        <f t="shared" si="8"/>
        <v/>
      </c>
      <c r="I39" s="115">
        <v>0</v>
      </c>
      <c r="J39" s="115">
        <v>0</v>
      </c>
      <c r="K39" s="115">
        <v>0</v>
      </c>
      <c r="L39" s="115">
        <f t="shared" si="2"/>
        <v>0</v>
      </c>
    </row>
    <row r="40" spans="1:224" ht="13.5" x14ac:dyDescent="0.2">
      <c r="A40" s="178"/>
      <c r="B40" s="108">
        <v>34</v>
      </c>
      <c r="C40" s="111" t="s">
        <v>46</v>
      </c>
      <c r="D40" s="115">
        <v>0</v>
      </c>
      <c r="E40" s="115">
        <v>0</v>
      </c>
      <c r="F40" s="115">
        <v>0</v>
      </c>
      <c r="G40" s="115">
        <f t="shared" si="7"/>
        <v>0</v>
      </c>
      <c r="H40" s="121" t="str">
        <f t="shared" si="8"/>
        <v/>
      </c>
      <c r="I40" s="115">
        <v>0</v>
      </c>
      <c r="J40" s="115">
        <v>0</v>
      </c>
      <c r="K40" s="115">
        <v>0</v>
      </c>
      <c r="L40" s="115">
        <f t="shared" si="2"/>
        <v>0</v>
      </c>
    </row>
    <row r="41" spans="1:224" ht="13.5" x14ac:dyDescent="0.2">
      <c r="A41" s="178"/>
      <c r="B41" s="108">
        <v>35</v>
      </c>
      <c r="C41" s="111" t="s">
        <v>47</v>
      </c>
      <c r="D41" s="115">
        <v>0</v>
      </c>
      <c r="E41" s="115">
        <v>0</v>
      </c>
      <c r="F41" s="115">
        <v>0</v>
      </c>
      <c r="G41" s="115">
        <f t="shared" si="7"/>
        <v>0</v>
      </c>
      <c r="H41" s="121" t="str">
        <f t="shared" si="8"/>
        <v/>
      </c>
      <c r="I41" s="115">
        <v>0</v>
      </c>
      <c r="J41" s="115">
        <v>0</v>
      </c>
      <c r="K41" s="115">
        <v>0</v>
      </c>
      <c r="L41" s="115">
        <f t="shared" si="2"/>
        <v>0</v>
      </c>
    </row>
    <row r="42" spans="1:224" ht="13.5" x14ac:dyDescent="0.2">
      <c r="A42" s="178"/>
      <c r="B42" s="108">
        <v>36</v>
      </c>
      <c r="C42" s="111" t="s">
        <v>48</v>
      </c>
      <c r="D42" s="115">
        <v>0</v>
      </c>
      <c r="E42" s="115">
        <v>0</v>
      </c>
      <c r="F42" s="115">
        <v>0</v>
      </c>
      <c r="G42" s="115">
        <f t="shared" si="7"/>
        <v>0</v>
      </c>
      <c r="H42" s="121" t="str">
        <f t="shared" si="8"/>
        <v/>
      </c>
      <c r="I42" s="115">
        <v>0</v>
      </c>
      <c r="J42" s="115">
        <v>0</v>
      </c>
      <c r="K42" s="115">
        <v>0</v>
      </c>
      <c r="L42" s="115">
        <f t="shared" si="2"/>
        <v>0</v>
      </c>
    </row>
    <row r="43" spans="1:224" ht="13.5" x14ac:dyDescent="0.2">
      <c r="A43" s="178"/>
      <c r="B43" s="108">
        <v>37</v>
      </c>
      <c r="C43" s="111" t="s">
        <v>49</v>
      </c>
      <c r="D43" s="115">
        <v>0</v>
      </c>
      <c r="E43" s="115">
        <v>0</v>
      </c>
      <c r="F43" s="115">
        <v>0</v>
      </c>
      <c r="G43" s="115">
        <f t="shared" si="7"/>
        <v>0</v>
      </c>
      <c r="H43" s="121" t="str">
        <f t="shared" si="8"/>
        <v/>
      </c>
      <c r="I43" s="115">
        <v>0</v>
      </c>
      <c r="J43" s="115">
        <v>0</v>
      </c>
      <c r="K43" s="115">
        <v>0</v>
      </c>
      <c r="L43" s="115">
        <f t="shared" si="2"/>
        <v>0</v>
      </c>
    </row>
    <row r="44" spans="1:224" ht="13.5" x14ac:dyDescent="0.2">
      <c r="A44" s="178"/>
      <c r="B44" s="108">
        <v>38</v>
      </c>
      <c r="C44" s="111" t="s">
        <v>50</v>
      </c>
      <c r="D44" s="115">
        <v>0</v>
      </c>
      <c r="E44" s="115">
        <v>0</v>
      </c>
      <c r="F44" s="115">
        <v>0</v>
      </c>
      <c r="G44" s="115">
        <f t="shared" si="7"/>
        <v>0</v>
      </c>
      <c r="H44" s="121"/>
      <c r="I44" s="115">
        <v>0</v>
      </c>
      <c r="J44" s="115">
        <v>0</v>
      </c>
      <c r="K44" s="115">
        <v>0</v>
      </c>
      <c r="L44" s="115">
        <f t="shared" si="2"/>
        <v>0</v>
      </c>
    </row>
    <row r="45" spans="1:224" ht="13.5" x14ac:dyDescent="0.2">
      <c r="A45" s="178"/>
      <c r="B45" s="108">
        <v>39</v>
      </c>
      <c r="C45" s="111" t="s">
        <v>51</v>
      </c>
      <c r="D45" s="115">
        <v>0</v>
      </c>
      <c r="E45" s="115">
        <v>0</v>
      </c>
      <c r="F45" s="115">
        <v>0</v>
      </c>
      <c r="G45" s="115">
        <f t="shared" si="7"/>
        <v>0</v>
      </c>
      <c r="H45" s="121"/>
      <c r="I45" s="115">
        <v>0</v>
      </c>
      <c r="J45" s="115">
        <v>0</v>
      </c>
      <c r="K45" s="115">
        <v>0</v>
      </c>
      <c r="L45" s="115">
        <f t="shared" si="2"/>
        <v>0</v>
      </c>
    </row>
    <row r="46" spans="1:224" ht="13.5" x14ac:dyDescent="0.2">
      <c r="A46" s="178"/>
      <c r="B46" s="108">
        <v>40</v>
      </c>
      <c r="C46" s="111" t="s">
        <v>52</v>
      </c>
      <c r="D46" s="115">
        <v>0</v>
      </c>
      <c r="E46" s="115">
        <v>0</v>
      </c>
      <c r="F46" s="115">
        <v>0</v>
      </c>
      <c r="G46" s="115">
        <f t="shared" si="7"/>
        <v>0</v>
      </c>
      <c r="H46" s="121" t="str">
        <f t="shared" si="8"/>
        <v/>
      </c>
      <c r="I46" s="115">
        <v>0</v>
      </c>
      <c r="J46" s="115">
        <v>0</v>
      </c>
      <c r="K46" s="115">
        <v>0</v>
      </c>
      <c r="L46" s="115">
        <f t="shared" si="2"/>
        <v>0</v>
      </c>
    </row>
    <row r="47" spans="1:224" s="21" customFormat="1" ht="13.5" x14ac:dyDescent="0.2">
      <c r="A47" s="178"/>
      <c r="B47" s="22"/>
      <c r="C47" s="22" t="s">
        <v>53</v>
      </c>
      <c r="D47" s="35">
        <f>SUM(D28:D46)</f>
        <v>0</v>
      </c>
      <c r="E47" s="35">
        <f>SUM(E28:E46)</f>
        <v>26.79</v>
      </c>
      <c r="F47" s="35">
        <f>SUM(F28:F46)</f>
        <v>0</v>
      </c>
      <c r="G47" s="35">
        <f t="shared" ref="G47:G67" si="9">+(F47-D47)</f>
        <v>0</v>
      </c>
      <c r="H47" s="36" t="str">
        <f t="shared" ref="H47:H67" si="10">IF(D47=0,"",(F47-D47)/D47*100)</f>
        <v/>
      </c>
      <c r="I47" s="35">
        <f>D47/(T1d!D47)%</f>
        <v>0</v>
      </c>
      <c r="J47" s="35">
        <f>E47/(T1d!E47)%</f>
        <v>0.22196463976522615</v>
      </c>
      <c r="K47" s="35">
        <f>F47/(T1d!F47)%</f>
        <v>0</v>
      </c>
      <c r="L47" s="35">
        <f t="shared" ref="L47:L65" si="11">+(K47-I47)</f>
        <v>0</v>
      </c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19"/>
      <c r="FL47" s="19"/>
      <c r="FM47" s="19"/>
      <c r="FN47" s="19"/>
      <c r="FO47" s="19"/>
      <c r="FP47" s="19"/>
      <c r="FQ47" s="19"/>
      <c r="FR47" s="19"/>
      <c r="FS47" s="19"/>
      <c r="FT47" s="19"/>
      <c r="FU47" s="19"/>
      <c r="FV47" s="19"/>
      <c r="FW47" s="19"/>
      <c r="FX47" s="19"/>
      <c r="FY47" s="19"/>
      <c r="FZ47" s="19"/>
      <c r="GA47" s="19"/>
      <c r="GB47" s="19"/>
      <c r="GC47" s="19"/>
      <c r="GD47" s="19"/>
      <c r="GE47" s="19"/>
      <c r="GF47" s="19"/>
      <c r="GG47" s="19"/>
      <c r="GH47" s="19"/>
      <c r="GI47" s="19"/>
      <c r="GJ47" s="19"/>
      <c r="GK47" s="19"/>
      <c r="GL47" s="19"/>
      <c r="GM47" s="19"/>
      <c r="GN47" s="19"/>
      <c r="GO47" s="19"/>
      <c r="GP47" s="19"/>
      <c r="GQ47" s="19"/>
      <c r="GR47" s="19"/>
      <c r="GS47" s="19"/>
      <c r="GT47" s="19"/>
      <c r="GU47" s="19"/>
      <c r="GV47" s="19"/>
      <c r="GW47" s="19"/>
      <c r="GX47" s="19"/>
      <c r="GY47" s="19"/>
      <c r="GZ47" s="19"/>
      <c r="HA47" s="19"/>
      <c r="HB47" s="19"/>
      <c r="HC47" s="19"/>
      <c r="HD47" s="19"/>
      <c r="HE47" s="19"/>
      <c r="HF47" s="19"/>
      <c r="HG47" s="19"/>
      <c r="HH47" s="19"/>
      <c r="HI47" s="19"/>
      <c r="HJ47" s="19"/>
      <c r="HK47" s="19"/>
      <c r="HL47" s="19"/>
      <c r="HM47" s="19"/>
      <c r="HN47" s="19"/>
      <c r="HO47" s="19"/>
      <c r="HP47" s="19"/>
    </row>
    <row r="48" spans="1:224" ht="13.5" x14ac:dyDescent="0.2">
      <c r="A48" s="178"/>
      <c r="B48" s="111">
        <v>41</v>
      </c>
      <c r="C48" s="111" t="s">
        <v>54</v>
      </c>
      <c r="D48" s="115">
        <v>0</v>
      </c>
      <c r="E48" s="115">
        <v>0</v>
      </c>
      <c r="F48" s="115">
        <v>0</v>
      </c>
      <c r="G48" s="115">
        <f t="shared" si="9"/>
        <v>0</v>
      </c>
      <c r="H48" s="121" t="str">
        <f t="shared" si="10"/>
        <v/>
      </c>
      <c r="I48" s="115">
        <v>0</v>
      </c>
      <c r="J48" s="115">
        <v>0</v>
      </c>
      <c r="K48" s="115">
        <v>0</v>
      </c>
      <c r="L48" s="115">
        <f t="shared" si="2"/>
        <v>0</v>
      </c>
    </row>
    <row r="49" spans="1:224" ht="13.5" x14ac:dyDescent="0.2">
      <c r="A49" s="178"/>
      <c r="B49" s="111">
        <v>42</v>
      </c>
      <c r="C49" s="111" t="s">
        <v>55</v>
      </c>
      <c r="D49" s="115">
        <v>0</v>
      </c>
      <c r="E49" s="115">
        <v>0</v>
      </c>
      <c r="F49" s="115">
        <v>0</v>
      </c>
      <c r="G49" s="115">
        <f t="shared" ref="G49:G54" si="12">+(F49-D49)</f>
        <v>0</v>
      </c>
      <c r="H49" s="121" t="str">
        <f t="shared" ref="H49:H54" si="13">IF(D49=0,"",(F49-D49)/D49*100)</f>
        <v/>
      </c>
      <c r="I49" s="115">
        <v>0</v>
      </c>
      <c r="J49" s="115">
        <v>0</v>
      </c>
      <c r="K49" s="115">
        <v>0</v>
      </c>
      <c r="L49" s="115">
        <f t="shared" si="2"/>
        <v>0</v>
      </c>
    </row>
    <row r="50" spans="1:224" ht="13.5" x14ac:dyDescent="0.2">
      <c r="A50" s="178"/>
      <c r="B50" s="111">
        <v>43</v>
      </c>
      <c r="C50" s="111" t="s">
        <v>56</v>
      </c>
      <c r="D50" s="115">
        <v>0</v>
      </c>
      <c r="E50" s="115">
        <v>0</v>
      </c>
      <c r="F50" s="115">
        <v>0</v>
      </c>
      <c r="G50" s="115">
        <f t="shared" si="12"/>
        <v>0</v>
      </c>
      <c r="H50" s="121" t="str">
        <f t="shared" si="13"/>
        <v/>
      </c>
      <c r="I50" s="115">
        <v>0</v>
      </c>
      <c r="J50" s="115">
        <v>0</v>
      </c>
      <c r="K50" s="115">
        <v>0</v>
      </c>
      <c r="L50" s="115">
        <f t="shared" si="2"/>
        <v>0</v>
      </c>
    </row>
    <row r="51" spans="1:224" ht="13.5" x14ac:dyDescent="0.2">
      <c r="A51" s="178"/>
      <c r="B51" s="111">
        <v>44</v>
      </c>
      <c r="C51" s="111" t="s">
        <v>57</v>
      </c>
      <c r="D51" s="115">
        <v>0</v>
      </c>
      <c r="E51" s="115">
        <v>0</v>
      </c>
      <c r="F51" s="115">
        <v>0</v>
      </c>
      <c r="G51" s="115">
        <f t="shared" si="12"/>
        <v>0</v>
      </c>
      <c r="H51" s="121" t="str">
        <f t="shared" si="13"/>
        <v/>
      </c>
      <c r="I51" s="115">
        <v>0</v>
      </c>
      <c r="J51" s="115">
        <v>0</v>
      </c>
      <c r="K51" s="115">
        <v>0</v>
      </c>
      <c r="L51" s="115">
        <f t="shared" si="2"/>
        <v>0</v>
      </c>
    </row>
    <row r="52" spans="1:224" ht="13.5" x14ac:dyDescent="0.2">
      <c r="A52" s="178"/>
      <c r="B52" s="111">
        <v>45</v>
      </c>
      <c r="C52" s="111" t="s">
        <v>58</v>
      </c>
      <c r="D52" s="115">
        <v>0</v>
      </c>
      <c r="E52" s="115">
        <v>0</v>
      </c>
      <c r="F52" s="115">
        <v>0</v>
      </c>
      <c r="G52" s="115">
        <f t="shared" si="12"/>
        <v>0</v>
      </c>
      <c r="H52" s="121" t="str">
        <f t="shared" si="13"/>
        <v/>
      </c>
      <c r="I52" s="115">
        <v>0</v>
      </c>
      <c r="J52" s="115">
        <v>0</v>
      </c>
      <c r="K52" s="115">
        <v>0</v>
      </c>
      <c r="L52" s="115">
        <f t="shared" si="2"/>
        <v>0</v>
      </c>
    </row>
    <row r="53" spans="1:224" ht="13.5" x14ac:dyDescent="0.2">
      <c r="A53" s="178"/>
      <c r="B53" s="111">
        <v>46</v>
      </c>
      <c r="C53" s="111" t="s">
        <v>59</v>
      </c>
      <c r="D53" s="115">
        <v>0</v>
      </c>
      <c r="E53" s="115">
        <v>0</v>
      </c>
      <c r="F53" s="115">
        <v>0</v>
      </c>
      <c r="G53" s="115">
        <f t="shared" si="12"/>
        <v>0</v>
      </c>
      <c r="H53" s="121" t="str">
        <f t="shared" si="13"/>
        <v/>
      </c>
      <c r="I53" s="115">
        <v>0</v>
      </c>
      <c r="J53" s="115">
        <v>0</v>
      </c>
      <c r="K53" s="115">
        <v>0</v>
      </c>
      <c r="L53" s="115">
        <f t="shared" si="2"/>
        <v>0</v>
      </c>
    </row>
    <row r="54" spans="1:224" ht="13.5" x14ac:dyDescent="0.2">
      <c r="A54" s="178"/>
      <c r="B54" s="111">
        <v>47</v>
      </c>
      <c r="C54" s="111" t="s">
        <v>60</v>
      </c>
      <c r="D54" s="115">
        <v>0</v>
      </c>
      <c r="E54" s="115">
        <v>0</v>
      </c>
      <c r="F54" s="115">
        <v>0</v>
      </c>
      <c r="G54" s="115">
        <f t="shared" si="12"/>
        <v>0</v>
      </c>
      <c r="H54" s="121" t="str">
        <f t="shared" si="13"/>
        <v/>
      </c>
      <c r="I54" s="115">
        <v>0</v>
      </c>
      <c r="J54" s="115">
        <v>0</v>
      </c>
      <c r="K54" s="115">
        <v>0</v>
      </c>
      <c r="L54" s="115">
        <f t="shared" si="2"/>
        <v>0</v>
      </c>
    </row>
    <row r="55" spans="1:224" s="21" customFormat="1" ht="13.5" x14ac:dyDescent="0.2">
      <c r="A55" s="178"/>
      <c r="B55" s="22"/>
      <c r="C55" s="21" t="s">
        <v>61</v>
      </c>
      <c r="D55" s="35">
        <f>SUM(D48:D54)</f>
        <v>0</v>
      </c>
      <c r="E55" s="35">
        <f>SUM(E48:E54)</f>
        <v>0</v>
      </c>
      <c r="F55" s="35">
        <f>SUM(F48:F54)</f>
        <v>0</v>
      </c>
      <c r="G55" s="35">
        <f t="shared" si="9"/>
        <v>0</v>
      </c>
      <c r="H55" s="36" t="str">
        <f t="shared" si="10"/>
        <v/>
      </c>
      <c r="I55" s="35">
        <f>D55/(T1d!D55)%</f>
        <v>0</v>
      </c>
      <c r="J55" s="35">
        <f>E55/(T1d!E55)%</f>
        <v>0</v>
      </c>
      <c r="K55" s="35">
        <f>F55/(T1d!F55)%</f>
        <v>0</v>
      </c>
      <c r="L55" s="35">
        <f t="shared" si="11"/>
        <v>0</v>
      </c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  <c r="HP55" s="19"/>
    </row>
    <row r="56" spans="1:224" ht="13.5" x14ac:dyDescent="0.2">
      <c r="A56" s="178"/>
      <c r="B56" s="111">
        <v>48</v>
      </c>
      <c r="C56" s="111" t="s">
        <v>62</v>
      </c>
      <c r="D56" s="115">
        <v>0</v>
      </c>
      <c r="E56" s="115">
        <v>0</v>
      </c>
      <c r="F56" s="115">
        <v>0</v>
      </c>
      <c r="G56" s="115">
        <f t="shared" si="9"/>
        <v>0</v>
      </c>
      <c r="H56" s="121" t="str">
        <f t="shared" si="10"/>
        <v/>
      </c>
      <c r="I56" s="115">
        <v>0</v>
      </c>
      <c r="J56" s="115">
        <v>0</v>
      </c>
      <c r="K56" s="115">
        <v>0</v>
      </c>
      <c r="L56" s="115">
        <f t="shared" si="2"/>
        <v>0</v>
      </c>
    </row>
    <row r="57" spans="1:224" s="21" customFormat="1" ht="13.5" x14ac:dyDescent="0.2">
      <c r="A57" s="178"/>
      <c r="B57" s="15"/>
      <c r="C57" s="22" t="s">
        <v>63</v>
      </c>
      <c r="D57" s="35">
        <f>SUM(D56:D56)</f>
        <v>0</v>
      </c>
      <c r="E57" s="35">
        <f>SUM(E56:E56)</f>
        <v>0</v>
      </c>
      <c r="F57" s="35">
        <f>SUM(F56:F56)</f>
        <v>0</v>
      </c>
      <c r="G57" s="35">
        <f t="shared" si="9"/>
        <v>0</v>
      </c>
      <c r="H57" s="36" t="str">
        <f t="shared" si="10"/>
        <v/>
      </c>
      <c r="I57" s="35">
        <f>D57/(T1d!D57)%</f>
        <v>0</v>
      </c>
      <c r="J57" s="35">
        <f>E57/(T1d!E57)%</f>
        <v>0</v>
      </c>
      <c r="K57" s="35">
        <f>F57/(T1d!F57)%</f>
        <v>0</v>
      </c>
      <c r="L57" s="35">
        <f t="shared" si="11"/>
        <v>0</v>
      </c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  <c r="GJ57" s="19"/>
      <c r="GK57" s="19"/>
      <c r="GL57" s="19"/>
      <c r="GM57" s="19"/>
      <c r="GN57" s="19"/>
      <c r="GO57" s="19"/>
      <c r="GP57" s="19"/>
      <c r="GQ57" s="19"/>
      <c r="GR57" s="19"/>
      <c r="GS57" s="19"/>
      <c r="GT57" s="19"/>
      <c r="GU57" s="19"/>
      <c r="GV57" s="19"/>
      <c r="GW57" s="19"/>
      <c r="GX57" s="19"/>
      <c r="GY57" s="19"/>
      <c r="GZ57" s="19"/>
      <c r="HA57" s="19"/>
      <c r="HB57" s="19"/>
      <c r="HC57" s="19"/>
      <c r="HD57" s="19"/>
      <c r="HE57" s="19"/>
      <c r="HF57" s="19"/>
      <c r="HG57" s="19"/>
      <c r="HH57" s="19"/>
      <c r="HI57" s="19"/>
      <c r="HJ57" s="19"/>
      <c r="HK57" s="19"/>
      <c r="HL57" s="19"/>
      <c r="HM57" s="19"/>
      <c r="HN57" s="19"/>
      <c r="HO57" s="19"/>
      <c r="HP57" s="19"/>
    </row>
    <row r="58" spans="1:224" s="21" customFormat="1" ht="13.5" x14ac:dyDescent="0.2">
      <c r="A58" s="178"/>
      <c r="B58" s="108">
        <v>49</v>
      </c>
      <c r="C58" s="108" t="s">
        <v>64</v>
      </c>
      <c r="D58" s="115">
        <v>0</v>
      </c>
      <c r="E58" s="115">
        <v>0</v>
      </c>
      <c r="F58" s="115">
        <v>0</v>
      </c>
      <c r="G58" s="115">
        <f t="shared" si="9"/>
        <v>0</v>
      </c>
      <c r="H58" s="121" t="str">
        <f t="shared" si="10"/>
        <v/>
      </c>
      <c r="I58" s="115">
        <v>0</v>
      </c>
      <c r="J58" s="115">
        <v>0</v>
      </c>
      <c r="K58" s="115">
        <v>0</v>
      </c>
      <c r="L58" s="115">
        <f t="shared" si="11"/>
        <v>0</v>
      </c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19"/>
      <c r="FL58" s="19"/>
      <c r="FM58" s="19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  <c r="FY58" s="19"/>
      <c r="FZ58" s="19"/>
      <c r="GA58" s="19"/>
      <c r="GB58" s="19"/>
      <c r="GC58" s="19"/>
      <c r="GD58" s="19"/>
      <c r="GE58" s="19"/>
      <c r="GF58" s="19"/>
      <c r="GG58" s="19"/>
      <c r="GH58" s="19"/>
      <c r="GI58" s="19"/>
      <c r="GJ58" s="19"/>
      <c r="GK58" s="19"/>
      <c r="GL58" s="19"/>
      <c r="GM58" s="19"/>
      <c r="GN58" s="19"/>
      <c r="GO58" s="19"/>
      <c r="GP58" s="19"/>
      <c r="GQ58" s="19"/>
      <c r="GR58" s="19"/>
      <c r="GS58" s="19"/>
      <c r="GT58" s="19"/>
      <c r="GU58" s="19"/>
      <c r="GV58" s="19"/>
      <c r="GW58" s="19"/>
      <c r="GX58" s="19"/>
      <c r="GY58" s="19"/>
      <c r="GZ58" s="19"/>
      <c r="HA58" s="19"/>
      <c r="HB58" s="19"/>
      <c r="HC58" s="19"/>
      <c r="HD58" s="19"/>
      <c r="HE58" s="19"/>
      <c r="HF58" s="19"/>
      <c r="HG58" s="19"/>
      <c r="HH58" s="19"/>
      <c r="HI58" s="19"/>
      <c r="HJ58" s="19"/>
      <c r="HK58" s="19"/>
      <c r="HL58" s="19"/>
      <c r="HM58" s="19"/>
      <c r="HN58" s="19"/>
      <c r="HO58" s="19"/>
      <c r="HP58" s="19"/>
    </row>
    <row r="59" spans="1:224" s="21" customFormat="1" ht="13.5" x14ac:dyDescent="0.2">
      <c r="A59" s="178"/>
      <c r="B59" s="108">
        <v>50</v>
      </c>
      <c r="C59" s="108" t="s">
        <v>65</v>
      </c>
      <c r="D59" s="115">
        <v>0</v>
      </c>
      <c r="E59" s="115">
        <v>0</v>
      </c>
      <c r="F59" s="115">
        <v>0</v>
      </c>
      <c r="G59" s="115">
        <f t="shared" si="9"/>
        <v>0</v>
      </c>
      <c r="H59" s="121"/>
      <c r="I59" s="115">
        <v>0</v>
      </c>
      <c r="J59" s="115">
        <v>0</v>
      </c>
      <c r="K59" s="115">
        <v>0</v>
      </c>
      <c r="L59" s="115">
        <f t="shared" si="11"/>
        <v>0</v>
      </c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  <c r="HE59" s="19"/>
      <c r="HF59" s="19"/>
      <c r="HG59" s="19"/>
      <c r="HH59" s="19"/>
      <c r="HI59" s="19"/>
      <c r="HJ59" s="19"/>
      <c r="HK59" s="19"/>
      <c r="HL59" s="19"/>
      <c r="HM59" s="19"/>
      <c r="HN59" s="19"/>
      <c r="HO59" s="19"/>
      <c r="HP59" s="19"/>
    </row>
    <row r="60" spans="1:224" s="21" customFormat="1" ht="13.5" x14ac:dyDescent="0.2">
      <c r="A60" s="178"/>
      <c r="B60" s="108">
        <v>51</v>
      </c>
      <c r="C60" s="108" t="s">
        <v>66</v>
      </c>
      <c r="D60" s="115">
        <v>0</v>
      </c>
      <c r="E60" s="115">
        <v>0</v>
      </c>
      <c r="F60" s="115">
        <v>0</v>
      </c>
      <c r="G60" s="115">
        <f t="shared" si="9"/>
        <v>0</v>
      </c>
      <c r="H60" s="121"/>
      <c r="I60" s="115">
        <v>0</v>
      </c>
      <c r="J60" s="115">
        <v>0</v>
      </c>
      <c r="K60" s="115">
        <v>0</v>
      </c>
      <c r="L60" s="115">
        <f t="shared" si="11"/>
        <v>0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  <c r="GJ60" s="19"/>
      <c r="GK60" s="19"/>
      <c r="GL60" s="19"/>
      <c r="GM60" s="19"/>
      <c r="GN60" s="19"/>
      <c r="GO60" s="19"/>
      <c r="GP60" s="19"/>
      <c r="GQ60" s="19"/>
      <c r="GR60" s="19"/>
      <c r="GS60" s="19"/>
      <c r="GT60" s="19"/>
      <c r="GU60" s="19"/>
      <c r="GV60" s="19"/>
      <c r="GW60" s="19"/>
      <c r="GX60" s="19"/>
      <c r="GY60" s="19"/>
      <c r="GZ60" s="19"/>
      <c r="HA60" s="19"/>
      <c r="HB60" s="19"/>
      <c r="HC60" s="19"/>
      <c r="HD60" s="19"/>
      <c r="HE60" s="19"/>
      <c r="HF60" s="19"/>
      <c r="HG60" s="19"/>
      <c r="HH60" s="19"/>
      <c r="HI60" s="19"/>
      <c r="HJ60" s="19"/>
      <c r="HK60" s="19"/>
      <c r="HL60" s="19"/>
      <c r="HM60" s="19"/>
      <c r="HN60" s="19"/>
      <c r="HO60" s="19"/>
      <c r="HP60" s="19"/>
    </row>
    <row r="61" spans="1:224" s="21" customFormat="1" ht="13.5" x14ac:dyDescent="0.2">
      <c r="A61" s="178"/>
      <c r="B61" s="108">
        <v>52</v>
      </c>
      <c r="C61" s="108" t="s">
        <v>67</v>
      </c>
      <c r="D61" s="115">
        <v>0</v>
      </c>
      <c r="E61" s="115">
        <v>0</v>
      </c>
      <c r="F61" s="115">
        <v>0</v>
      </c>
      <c r="G61" s="115">
        <f t="shared" si="9"/>
        <v>0</v>
      </c>
      <c r="H61" s="121"/>
      <c r="I61" s="115">
        <v>0</v>
      </c>
      <c r="J61" s="115">
        <v>0</v>
      </c>
      <c r="K61" s="115">
        <v>0</v>
      </c>
      <c r="L61" s="115">
        <f t="shared" si="11"/>
        <v>0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  <c r="GL61" s="19"/>
      <c r="GM61" s="19"/>
      <c r="GN61" s="19"/>
      <c r="GO61" s="19"/>
      <c r="GP61" s="19"/>
      <c r="GQ61" s="19"/>
      <c r="GR61" s="19"/>
      <c r="GS61" s="19"/>
      <c r="GT61" s="19"/>
      <c r="GU61" s="19"/>
      <c r="GV61" s="19"/>
      <c r="GW61" s="19"/>
      <c r="GX61" s="19"/>
      <c r="GY61" s="19"/>
      <c r="GZ61" s="19"/>
      <c r="HA61" s="19"/>
      <c r="HB61" s="19"/>
      <c r="HC61" s="19"/>
      <c r="HD61" s="19"/>
      <c r="HE61" s="19"/>
      <c r="HF61" s="19"/>
      <c r="HG61" s="19"/>
      <c r="HH61" s="19"/>
      <c r="HI61" s="19"/>
      <c r="HJ61" s="19"/>
      <c r="HK61" s="19"/>
      <c r="HL61" s="19"/>
      <c r="HM61" s="19"/>
      <c r="HN61" s="19"/>
      <c r="HO61" s="19"/>
      <c r="HP61" s="19"/>
    </row>
    <row r="62" spans="1:224" s="21" customFormat="1" ht="13.5" x14ac:dyDescent="0.2">
      <c r="A62" s="178"/>
      <c r="B62" s="108">
        <v>53</v>
      </c>
      <c r="C62" s="108" t="s">
        <v>68</v>
      </c>
      <c r="D62" s="115">
        <v>0</v>
      </c>
      <c r="E62" s="115">
        <v>0</v>
      </c>
      <c r="F62" s="115">
        <v>0</v>
      </c>
      <c r="G62" s="115">
        <f t="shared" si="9"/>
        <v>0</v>
      </c>
      <c r="H62" s="121"/>
      <c r="I62" s="115">
        <v>0</v>
      </c>
      <c r="J62" s="115">
        <v>0</v>
      </c>
      <c r="K62" s="115">
        <v>0</v>
      </c>
      <c r="L62" s="115">
        <f t="shared" si="11"/>
        <v>0</v>
      </c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  <c r="GJ62" s="19"/>
      <c r="GK62" s="19"/>
      <c r="GL62" s="19"/>
      <c r="GM62" s="19"/>
      <c r="GN62" s="19"/>
      <c r="GO62" s="19"/>
      <c r="GP62" s="19"/>
      <c r="GQ62" s="19"/>
      <c r="GR62" s="19"/>
      <c r="GS62" s="19"/>
      <c r="GT62" s="19"/>
      <c r="GU62" s="19"/>
      <c r="GV62" s="19"/>
      <c r="GW62" s="19"/>
      <c r="GX62" s="19"/>
      <c r="GY62" s="19"/>
      <c r="GZ62" s="19"/>
      <c r="HA62" s="19"/>
      <c r="HB62" s="19"/>
      <c r="HC62" s="19"/>
      <c r="HD62" s="19"/>
      <c r="HE62" s="19"/>
      <c r="HF62" s="19"/>
      <c r="HG62" s="19"/>
      <c r="HH62" s="19"/>
      <c r="HI62" s="19"/>
      <c r="HJ62" s="19"/>
      <c r="HK62" s="19"/>
      <c r="HL62" s="19"/>
      <c r="HM62" s="19"/>
      <c r="HN62" s="19"/>
      <c r="HO62" s="19"/>
      <c r="HP62" s="19"/>
    </row>
    <row r="63" spans="1:224" s="21" customFormat="1" ht="13.5" x14ac:dyDescent="0.2">
      <c r="A63" s="178"/>
      <c r="B63" s="108">
        <v>54</v>
      </c>
      <c r="C63" s="108" t="s">
        <v>69</v>
      </c>
      <c r="D63" s="115">
        <v>0</v>
      </c>
      <c r="E63" s="115">
        <v>0</v>
      </c>
      <c r="F63" s="115">
        <v>0</v>
      </c>
      <c r="G63" s="115">
        <f t="shared" si="9"/>
        <v>0</v>
      </c>
      <c r="H63" s="121"/>
      <c r="I63" s="115">
        <v>0</v>
      </c>
      <c r="J63" s="115">
        <v>0</v>
      </c>
      <c r="K63" s="115">
        <v>0</v>
      </c>
      <c r="L63" s="115">
        <f t="shared" si="11"/>
        <v>0</v>
      </c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  <c r="HE63" s="19"/>
      <c r="HF63" s="19"/>
      <c r="HG63" s="19"/>
      <c r="HH63" s="19"/>
      <c r="HI63" s="19"/>
      <c r="HJ63" s="19"/>
      <c r="HK63" s="19"/>
      <c r="HL63" s="19"/>
      <c r="HM63" s="19"/>
      <c r="HN63" s="19"/>
      <c r="HO63" s="19"/>
      <c r="HP63" s="19"/>
    </row>
    <row r="64" spans="1:224" s="21" customFormat="1" ht="13.5" x14ac:dyDescent="0.2">
      <c r="A64" s="178"/>
      <c r="B64" s="108">
        <v>55</v>
      </c>
      <c r="C64" s="108" t="s">
        <v>70</v>
      </c>
      <c r="D64" s="115">
        <v>0</v>
      </c>
      <c r="E64" s="115">
        <v>0</v>
      </c>
      <c r="F64" s="115">
        <v>0</v>
      </c>
      <c r="G64" s="115">
        <f t="shared" si="9"/>
        <v>0</v>
      </c>
      <c r="H64" s="121"/>
      <c r="I64" s="115">
        <v>0</v>
      </c>
      <c r="J64" s="115">
        <v>0</v>
      </c>
      <c r="K64" s="115">
        <v>0</v>
      </c>
      <c r="L64" s="115">
        <f t="shared" si="11"/>
        <v>0</v>
      </c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  <c r="HP64" s="19"/>
    </row>
    <row r="65" spans="1:224" s="21" customFormat="1" ht="13.5" x14ac:dyDescent="0.2">
      <c r="A65" s="178"/>
      <c r="B65" s="108">
        <v>56</v>
      </c>
      <c r="C65" s="108" t="s">
        <v>71</v>
      </c>
      <c r="D65" s="115">
        <v>0</v>
      </c>
      <c r="E65" s="115">
        <v>0</v>
      </c>
      <c r="F65" s="115">
        <v>0</v>
      </c>
      <c r="G65" s="115">
        <f t="shared" si="9"/>
        <v>0</v>
      </c>
      <c r="H65" s="121" t="str">
        <f t="shared" si="10"/>
        <v/>
      </c>
      <c r="I65" s="115">
        <v>0</v>
      </c>
      <c r="J65" s="115">
        <v>0</v>
      </c>
      <c r="K65" s="115">
        <v>0</v>
      </c>
      <c r="L65" s="115">
        <f t="shared" si="11"/>
        <v>0</v>
      </c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  <c r="GJ65" s="19"/>
      <c r="GK65" s="19"/>
      <c r="GL65" s="19"/>
      <c r="GM65" s="19"/>
      <c r="GN65" s="19"/>
      <c r="GO65" s="19"/>
      <c r="GP65" s="19"/>
      <c r="GQ65" s="19"/>
      <c r="GR65" s="19"/>
      <c r="GS65" s="19"/>
      <c r="GT65" s="19"/>
      <c r="GU65" s="19"/>
      <c r="GV65" s="19"/>
      <c r="GW65" s="19"/>
      <c r="GX65" s="19"/>
      <c r="GY65" s="19"/>
      <c r="GZ65" s="19"/>
      <c r="HA65" s="19"/>
      <c r="HB65" s="19"/>
      <c r="HC65" s="19"/>
      <c r="HD65" s="19"/>
      <c r="HE65" s="19"/>
      <c r="HF65" s="19"/>
      <c r="HG65" s="19"/>
      <c r="HH65" s="19"/>
      <c r="HI65" s="19"/>
      <c r="HJ65" s="19"/>
      <c r="HK65" s="19"/>
      <c r="HL65" s="19"/>
      <c r="HM65" s="19"/>
      <c r="HN65" s="19"/>
      <c r="HO65" s="19"/>
      <c r="HP65" s="19"/>
    </row>
    <row r="66" spans="1:224" s="21" customFormat="1" ht="13.5" x14ac:dyDescent="0.2">
      <c r="A66" s="178"/>
      <c r="B66" s="144"/>
      <c r="C66" s="144" t="s">
        <v>72</v>
      </c>
      <c r="D66" s="35">
        <f>SUM(D58:D65)</f>
        <v>0</v>
      </c>
      <c r="E66" s="35">
        <f>SUM(E58:E65)</f>
        <v>0</v>
      </c>
      <c r="F66" s="35">
        <f>SUM(F58:F65)</f>
        <v>0</v>
      </c>
      <c r="G66" s="35">
        <f t="shared" si="9"/>
        <v>0</v>
      </c>
      <c r="H66" s="36" t="str">
        <f t="shared" si="10"/>
        <v/>
      </c>
      <c r="I66" s="35">
        <f>D66/(T1d!D66)%</f>
        <v>0</v>
      </c>
      <c r="J66" s="35">
        <f>E66/(T1d!E66)%</f>
        <v>0</v>
      </c>
      <c r="K66" s="35">
        <f>F66/(T1d!F66)%</f>
        <v>0</v>
      </c>
      <c r="L66" s="35">
        <f t="shared" ref="L66:L67" si="14">+(K66-I66)</f>
        <v>0</v>
      </c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19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/>
      <c r="EY66" s="19"/>
      <c r="EZ66" s="19"/>
      <c r="FA66" s="19"/>
      <c r="FB66" s="19"/>
      <c r="FC66" s="19"/>
      <c r="FD66" s="19"/>
      <c r="FE66" s="19"/>
      <c r="FF66" s="19"/>
      <c r="FG66" s="19"/>
      <c r="FH66" s="19"/>
      <c r="FI66" s="19"/>
      <c r="FJ66" s="19"/>
      <c r="FK66" s="19"/>
      <c r="FL66" s="19"/>
      <c r="FM66" s="19"/>
      <c r="FN66" s="19"/>
      <c r="FO66" s="19"/>
      <c r="FP66" s="19"/>
      <c r="FQ66" s="19"/>
      <c r="FR66" s="19"/>
      <c r="FS66" s="19"/>
      <c r="FT66" s="19"/>
      <c r="FU66" s="19"/>
      <c r="FV66" s="19"/>
      <c r="FW66" s="19"/>
      <c r="FX66" s="19"/>
      <c r="FY66" s="19"/>
      <c r="FZ66" s="19"/>
      <c r="GA66" s="19"/>
      <c r="GB66" s="19"/>
      <c r="GC66" s="19"/>
      <c r="GD66" s="19"/>
      <c r="GE66" s="19"/>
      <c r="GF66" s="19"/>
      <c r="GG66" s="19"/>
      <c r="GH66" s="19"/>
      <c r="GI66" s="19"/>
      <c r="GJ66" s="19"/>
      <c r="GK66" s="19"/>
      <c r="GL66" s="19"/>
      <c r="GM66" s="19"/>
      <c r="GN66" s="19"/>
      <c r="GO66" s="19"/>
      <c r="GP66" s="19"/>
      <c r="GQ66" s="19"/>
      <c r="GR66" s="19"/>
      <c r="GS66" s="19"/>
      <c r="GT66" s="19"/>
      <c r="GU66" s="19"/>
      <c r="GV66" s="19"/>
      <c r="GW66" s="19"/>
      <c r="GX66" s="19"/>
      <c r="GY66" s="19"/>
      <c r="GZ66" s="19"/>
      <c r="HA66" s="19"/>
      <c r="HB66" s="19"/>
      <c r="HC66" s="19"/>
      <c r="HD66" s="19"/>
      <c r="HE66" s="19"/>
      <c r="HF66" s="19"/>
      <c r="HG66" s="19"/>
      <c r="HH66" s="19"/>
      <c r="HI66" s="19"/>
      <c r="HJ66" s="19"/>
      <c r="HK66" s="19"/>
      <c r="HL66" s="19"/>
      <c r="HM66" s="19"/>
      <c r="HN66" s="19"/>
      <c r="HO66" s="19"/>
      <c r="HP66" s="19"/>
    </row>
    <row r="67" spans="1:224" s="21" customFormat="1" ht="13.5" x14ac:dyDescent="0.2">
      <c r="A67" s="178"/>
      <c r="B67" s="144"/>
      <c r="C67" s="22" t="s">
        <v>73</v>
      </c>
      <c r="D67" s="35">
        <f>SUM(D66,D57,D55,D47,D27)</f>
        <v>343.22</v>
      </c>
      <c r="E67" s="35">
        <f>SUM(E66,E57,E55,E47,E27)</f>
        <v>325.42</v>
      </c>
      <c r="F67" s="35">
        <f>SUM(F66,F57,F55,F47,F27)</f>
        <v>244.07999999999998</v>
      </c>
      <c r="G67" s="35">
        <f t="shared" si="9"/>
        <v>-99.140000000000043</v>
      </c>
      <c r="H67" s="36">
        <f t="shared" si="10"/>
        <v>-28.885263096556159</v>
      </c>
      <c r="I67" s="35">
        <f>D67/(T1d!D67)%</f>
        <v>0.63199350660829301</v>
      </c>
      <c r="J67" s="35">
        <f>E67/(T1d!E67)%</f>
        <v>0.63393769948134837</v>
      </c>
      <c r="K67" s="35">
        <f>F67/(T1d!F67)%</f>
        <v>0.44253571806079856</v>
      </c>
      <c r="L67" s="35">
        <f t="shared" si="14"/>
        <v>-0.18945778854749445</v>
      </c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/>
      <c r="DD67" s="19"/>
      <c r="DE67" s="19"/>
      <c r="DF67" s="19"/>
      <c r="DG67" s="19"/>
      <c r="DH67" s="19"/>
      <c r="DI67" s="19"/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/>
      <c r="EJ67" s="19"/>
      <c r="EK67" s="19"/>
      <c r="EL67" s="19"/>
      <c r="EM67" s="19"/>
      <c r="EN67" s="19"/>
      <c r="EO67" s="19"/>
      <c r="EP67" s="19"/>
      <c r="EQ67" s="19"/>
      <c r="ER67" s="19"/>
      <c r="ES67" s="19"/>
      <c r="ET67" s="19"/>
      <c r="EU67" s="19"/>
      <c r="EV67" s="19"/>
      <c r="EW67" s="19"/>
      <c r="EX67" s="19"/>
      <c r="EY67" s="19"/>
      <c r="EZ67" s="19"/>
      <c r="FA67" s="19"/>
      <c r="FB67" s="19"/>
      <c r="FC67" s="19"/>
      <c r="FD67" s="19"/>
      <c r="FE67" s="19"/>
      <c r="FF67" s="19"/>
      <c r="FG67" s="19"/>
      <c r="FH67" s="19"/>
      <c r="FI67" s="19"/>
      <c r="FJ67" s="19"/>
      <c r="FK67" s="19"/>
      <c r="FL67" s="19"/>
      <c r="FM67" s="19"/>
      <c r="FN67" s="19"/>
      <c r="FO67" s="19"/>
      <c r="FP67" s="19"/>
      <c r="FQ67" s="19"/>
      <c r="FR67" s="19"/>
      <c r="FS67" s="19"/>
      <c r="FT67" s="19"/>
      <c r="FU67" s="19"/>
      <c r="FV67" s="19"/>
      <c r="FW67" s="19"/>
      <c r="FX67" s="19"/>
      <c r="FY67" s="19"/>
      <c r="FZ67" s="19"/>
      <c r="GA67" s="19"/>
      <c r="GB67" s="19"/>
      <c r="GC67" s="19"/>
      <c r="GD67" s="19"/>
      <c r="GE67" s="19"/>
      <c r="GF67" s="19"/>
      <c r="GG67" s="19"/>
      <c r="GH67" s="19"/>
      <c r="GI67" s="19"/>
      <c r="GJ67" s="19"/>
      <c r="GK67" s="19"/>
      <c r="GL67" s="19"/>
      <c r="GM67" s="19"/>
      <c r="GN67" s="19"/>
      <c r="GO67" s="19"/>
      <c r="GP67" s="19"/>
      <c r="GQ67" s="19"/>
      <c r="GR67" s="19"/>
      <c r="GS67" s="19"/>
      <c r="GT67" s="19"/>
      <c r="GU67" s="19"/>
      <c r="GV67" s="19"/>
      <c r="GW67" s="19"/>
      <c r="GX67" s="19"/>
      <c r="GY67" s="19"/>
      <c r="GZ67" s="19"/>
      <c r="HA67" s="19"/>
      <c r="HB67" s="19"/>
      <c r="HC67" s="19"/>
      <c r="HD67" s="19"/>
      <c r="HE67" s="19"/>
      <c r="HF67" s="19"/>
      <c r="HG67" s="19"/>
      <c r="HH67" s="19"/>
      <c r="HI67" s="19"/>
      <c r="HJ67" s="19"/>
      <c r="HK67" s="19"/>
      <c r="HL67" s="19"/>
      <c r="HM67" s="19"/>
      <c r="HN67" s="19"/>
      <c r="HO67" s="19"/>
      <c r="HP67" s="19"/>
    </row>
    <row r="68" spans="1:224" x14ac:dyDescent="0.2">
      <c r="B68" s="5"/>
      <c r="C68" s="24"/>
      <c r="D68" s="5"/>
      <c r="E68" s="5"/>
      <c r="F68" s="9"/>
      <c r="G68" s="5"/>
      <c r="H68" s="26"/>
      <c r="I68" s="5"/>
      <c r="J68" s="9"/>
      <c r="K68" s="5"/>
      <c r="L68" s="26"/>
    </row>
    <row r="69" spans="1:224" x14ac:dyDescent="0.2">
      <c r="B69" s="5"/>
      <c r="C69" s="5"/>
      <c r="D69" s="5"/>
      <c r="E69" s="5"/>
      <c r="F69" s="9"/>
      <c r="G69" s="5"/>
      <c r="H69" s="26"/>
      <c r="I69" s="5"/>
      <c r="J69" s="9"/>
      <c r="K69" s="5"/>
      <c r="L69" s="26"/>
    </row>
    <row r="70" spans="1:224" x14ac:dyDescent="0.2">
      <c r="B70" s="5"/>
      <c r="C70" s="5"/>
      <c r="D70" s="5"/>
      <c r="E70" s="5"/>
      <c r="F70" s="9"/>
      <c r="G70" s="5"/>
      <c r="H70" s="26"/>
      <c r="I70" s="5"/>
      <c r="J70" s="9"/>
      <c r="K70" s="5"/>
      <c r="L70" s="26"/>
    </row>
    <row r="71" spans="1:224" x14ac:dyDescent="0.2">
      <c r="B71" s="5"/>
      <c r="C71" s="5"/>
      <c r="D71" s="5"/>
      <c r="E71" s="5"/>
      <c r="F71" s="9"/>
      <c r="G71" s="5"/>
      <c r="H71" s="26"/>
      <c r="I71" s="5"/>
      <c r="J71" s="9"/>
      <c r="K71" s="5"/>
      <c r="L71" s="26"/>
    </row>
    <row r="72" spans="1:224" x14ac:dyDescent="0.2">
      <c r="B72" s="5"/>
      <c r="C72" s="5"/>
      <c r="D72" s="5"/>
      <c r="E72" s="5"/>
      <c r="F72" s="9"/>
      <c r="G72" s="5"/>
      <c r="H72" s="26"/>
      <c r="I72" s="5"/>
      <c r="J72" s="9"/>
      <c r="K72" s="5"/>
      <c r="L72" s="26"/>
    </row>
    <row r="73" spans="1:224" x14ac:dyDescent="0.2">
      <c r="B73" s="5"/>
      <c r="C73" s="5"/>
      <c r="D73" s="5"/>
      <c r="E73" s="5"/>
      <c r="F73" s="9"/>
      <c r="G73" s="5"/>
      <c r="H73" s="26"/>
      <c r="I73" s="5"/>
      <c r="J73" s="9"/>
      <c r="K73" s="5"/>
      <c r="L73" s="26"/>
    </row>
    <row r="74" spans="1:224" x14ac:dyDescent="0.2">
      <c r="B74" s="5"/>
      <c r="C74" s="5"/>
      <c r="D74" s="5"/>
      <c r="E74" s="5"/>
      <c r="F74" s="9"/>
      <c r="G74" s="5"/>
      <c r="H74" s="26"/>
      <c r="I74" s="5"/>
      <c r="J74" s="9"/>
      <c r="K74" s="5"/>
      <c r="L74" s="26"/>
    </row>
    <row r="75" spans="1:224" x14ac:dyDescent="0.2">
      <c r="B75" s="5"/>
      <c r="C75" s="5"/>
      <c r="D75" s="5"/>
      <c r="E75" s="5"/>
      <c r="F75" s="9"/>
      <c r="G75" s="5"/>
      <c r="H75" s="26"/>
      <c r="I75" s="5"/>
      <c r="J75" s="9"/>
      <c r="K75" s="5"/>
      <c r="L75" s="26"/>
    </row>
    <row r="76" spans="1:224" x14ac:dyDescent="0.2">
      <c r="B76" s="5"/>
      <c r="C76" s="5"/>
      <c r="D76" s="5"/>
      <c r="E76" s="5"/>
      <c r="F76" s="9"/>
      <c r="G76" s="5"/>
      <c r="H76" s="26"/>
      <c r="I76" s="5"/>
      <c r="J76" s="9"/>
      <c r="K76" s="5"/>
      <c r="L76" s="26"/>
    </row>
    <row r="77" spans="1:224" x14ac:dyDescent="0.2">
      <c r="B77" s="5"/>
      <c r="C77" s="5"/>
      <c r="D77" s="5"/>
      <c r="E77" s="5"/>
      <c r="F77" s="9"/>
      <c r="G77" s="5"/>
      <c r="H77" s="26"/>
      <c r="I77" s="5"/>
      <c r="J77" s="9"/>
      <c r="K77" s="5"/>
      <c r="L77" s="26"/>
    </row>
    <row r="78" spans="1:224" x14ac:dyDescent="0.2">
      <c r="B78" s="5"/>
      <c r="C78" s="5"/>
      <c r="D78" s="5"/>
      <c r="E78" s="5"/>
      <c r="F78" s="9"/>
      <c r="G78" s="5"/>
      <c r="H78" s="26"/>
      <c r="I78" s="5"/>
      <c r="J78" s="9"/>
      <c r="K78" s="5"/>
      <c r="L78" s="26"/>
    </row>
    <row r="79" spans="1:224" x14ac:dyDescent="0.2">
      <c r="B79" s="5"/>
      <c r="C79" s="5"/>
      <c r="D79" s="5"/>
      <c r="E79" s="5"/>
      <c r="F79" s="9"/>
      <c r="G79" s="5"/>
      <c r="H79" s="26"/>
      <c r="I79" s="5"/>
      <c r="J79" s="9"/>
      <c r="K79" s="5"/>
      <c r="L79" s="26"/>
    </row>
    <row r="80" spans="1:224" x14ac:dyDescent="0.2">
      <c r="B80" s="5"/>
      <c r="C80" s="5"/>
      <c r="D80" s="5"/>
      <c r="E80" s="5"/>
      <c r="F80" s="9"/>
      <c r="G80" s="5"/>
      <c r="H80" s="26"/>
      <c r="I80" s="5"/>
      <c r="J80" s="9"/>
      <c r="K80" s="5"/>
      <c r="L80" s="26"/>
    </row>
    <row r="81" spans="2:12" x14ac:dyDescent="0.2">
      <c r="B81" s="5"/>
      <c r="C81" s="5"/>
      <c r="D81" s="5"/>
      <c r="E81" s="5"/>
      <c r="F81" s="9"/>
      <c r="G81" s="5"/>
      <c r="H81" s="26"/>
      <c r="I81" s="5"/>
      <c r="J81" s="9"/>
      <c r="K81" s="5"/>
      <c r="L81" s="26"/>
    </row>
    <row r="82" spans="2:12" x14ac:dyDescent="0.2">
      <c r="B82" s="5"/>
      <c r="C82" s="5"/>
      <c r="D82" s="5"/>
      <c r="E82" s="5"/>
      <c r="F82" s="9"/>
      <c r="G82" s="5"/>
      <c r="H82" s="26"/>
      <c r="I82" s="5"/>
      <c r="J82" s="9"/>
      <c r="K82" s="5"/>
      <c r="L82" s="26"/>
    </row>
    <row r="83" spans="2:12" x14ac:dyDescent="0.2">
      <c r="B83" s="5"/>
      <c r="C83" s="5"/>
      <c r="D83" s="5"/>
      <c r="E83" s="5"/>
      <c r="F83" s="9"/>
      <c r="G83" s="5"/>
      <c r="H83" s="26"/>
      <c r="I83" s="5"/>
      <c r="J83" s="9"/>
      <c r="K83" s="5"/>
      <c r="L83" s="26"/>
    </row>
    <row r="84" spans="2:12" x14ac:dyDescent="0.2">
      <c r="B84" s="5"/>
      <c r="C84" s="5"/>
      <c r="D84" s="5"/>
      <c r="E84" s="5"/>
      <c r="F84" s="9"/>
      <c r="G84" s="5"/>
      <c r="H84" s="26"/>
      <c r="I84" s="5"/>
      <c r="J84" s="9"/>
      <c r="K84" s="5"/>
      <c r="L84" s="26"/>
    </row>
    <row r="85" spans="2:12" x14ac:dyDescent="0.2">
      <c r="B85" s="5"/>
      <c r="C85" s="5"/>
      <c r="D85" s="5"/>
      <c r="E85" s="5"/>
      <c r="F85" s="9"/>
      <c r="G85" s="5"/>
      <c r="H85" s="26"/>
      <c r="I85" s="5"/>
      <c r="J85" s="9"/>
      <c r="K85" s="5"/>
      <c r="L85" s="26"/>
    </row>
    <row r="86" spans="2:12" x14ac:dyDescent="0.2">
      <c r="B86" s="5"/>
      <c r="C86" s="5"/>
      <c r="D86" s="5"/>
      <c r="E86" s="5"/>
      <c r="F86" s="9"/>
      <c r="G86" s="5"/>
      <c r="H86" s="26"/>
      <c r="I86" s="5"/>
      <c r="J86" s="9"/>
      <c r="K86" s="5"/>
      <c r="L86" s="26"/>
    </row>
    <row r="87" spans="2:12" x14ac:dyDescent="0.2">
      <c r="B87" s="5"/>
      <c r="C87" s="5"/>
      <c r="D87" s="5"/>
      <c r="E87" s="5"/>
      <c r="F87" s="9"/>
      <c r="G87" s="5"/>
      <c r="H87" s="26"/>
      <c r="I87" s="5"/>
      <c r="J87" s="9"/>
      <c r="K87" s="5"/>
      <c r="L87" s="26"/>
    </row>
    <row r="88" spans="2:12" x14ac:dyDescent="0.2">
      <c r="B88" s="5"/>
      <c r="C88" s="5"/>
      <c r="D88" s="5"/>
      <c r="E88" s="5"/>
      <c r="F88" s="9"/>
      <c r="G88" s="5"/>
      <c r="H88" s="26"/>
      <c r="I88" s="5"/>
      <c r="J88" s="9"/>
      <c r="K88" s="5"/>
      <c r="L88" s="26"/>
    </row>
    <row r="89" spans="2:12" x14ac:dyDescent="0.2">
      <c r="B89" s="5"/>
      <c r="C89" s="5"/>
      <c r="D89" s="5"/>
      <c r="E89" s="5"/>
      <c r="F89" s="9"/>
      <c r="G89" s="5"/>
      <c r="H89" s="26"/>
      <c r="I89" s="5"/>
      <c r="J89" s="9"/>
      <c r="K89" s="5"/>
      <c r="L89" s="26"/>
    </row>
    <row r="90" spans="2:12" x14ac:dyDescent="0.2">
      <c r="B90" s="5"/>
      <c r="C90" s="5"/>
      <c r="D90" s="5"/>
      <c r="E90" s="5"/>
      <c r="F90" s="9"/>
      <c r="G90" s="5"/>
      <c r="H90" s="26"/>
      <c r="I90" s="5"/>
      <c r="J90" s="9"/>
      <c r="K90" s="5"/>
      <c r="L90" s="26"/>
    </row>
    <row r="91" spans="2:12" x14ac:dyDescent="0.2">
      <c r="B91" s="5"/>
      <c r="C91" s="5"/>
      <c r="D91" s="5"/>
      <c r="E91" s="5"/>
      <c r="F91" s="9"/>
      <c r="G91" s="5"/>
      <c r="H91" s="26"/>
      <c r="I91" s="5"/>
      <c r="J91" s="9"/>
      <c r="K91" s="5"/>
      <c r="L91" s="26"/>
    </row>
    <row r="92" spans="2:12" x14ac:dyDescent="0.2">
      <c r="B92" s="5"/>
      <c r="C92" s="5"/>
      <c r="D92" s="5"/>
      <c r="E92" s="5"/>
      <c r="F92" s="9"/>
      <c r="G92" s="5"/>
      <c r="H92" s="26"/>
      <c r="I92" s="5"/>
      <c r="J92" s="9"/>
      <c r="K92" s="5"/>
      <c r="L92" s="26"/>
    </row>
    <row r="93" spans="2:12" x14ac:dyDescent="0.2">
      <c r="B93" s="5"/>
      <c r="C93" s="5"/>
      <c r="D93" s="5"/>
      <c r="E93" s="5"/>
      <c r="F93" s="9"/>
      <c r="G93" s="5"/>
      <c r="H93" s="26"/>
      <c r="I93" s="5"/>
      <c r="J93" s="9"/>
      <c r="K93" s="5"/>
      <c r="L93" s="26"/>
    </row>
    <row r="94" spans="2:12" x14ac:dyDescent="0.2">
      <c r="B94" s="5"/>
      <c r="C94" s="5"/>
      <c r="D94" s="5"/>
      <c r="E94" s="5"/>
      <c r="F94" s="9"/>
      <c r="G94" s="5"/>
      <c r="H94" s="26"/>
      <c r="I94" s="5"/>
      <c r="J94" s="9"/>
      <c r="K94" s="5"/>
      <c r="L94" s="26"/>
    </row>
    <row r="95" spans="2:12" x14ac:dyDescent="0.2">
      <c r="B95" s="5"/>
      <c r="C95" s="5"/>
      <c r="D95" s="5"/>
      <c r="E95" s="5"/>
      <c r="F95" s="9"/>
      <c r="G95" s="5"/>
      <c r="H95" s="26"/>
      <c r="I95" s="5"/>
      <c r="J95" s="9"/>
      <c r="K95" s="5"/>
      <c r="L95" s="26"/>
    </row>
    <row r="96" spans="2:12" x14ac:dyDescent="0.2">
      <c r="B96" s="5"/>
      <c r="C96" s="5"/>
      <c r="D96" s="5"/>
      <c r="E96" s="5"/>
      <c r="F96" s="9"/>
      <c r="G96" s="5"/>
      <c r="H96" s="26"/>
      <c r="I96" s="5"/>
      <c r="J96" s="9"/>
      <c r="K96" s="5"/>
      <c r="L96" s="26"/>
    </row>
    <row r="97" spans="2:12" x14ac:dyDescent="0.2">
      <c r="B97" s="5"/>
      <c r="C97" s="5"/>
      <c r="D97" s="5"/>
      <c r="E97" s="5"/>
      <c r="F97" s="9"/>
      <c r="G97" s="5"/>
      <c r="H97" s="26"/>
      <c r="I97" s="5"/>
      <c r="J97" s="9"/>
      <c r="K97" s="5"/>
      <c r="L97" s="26"/>
    </row>
    <row r="98" spans="2:12" x14ac:dyDescent="0.2">
      <c r="B98" s="5"/>
      <c r="C98" s="5"/>
      <c r="D98" s="5"/>
      <c r="E98" s="5"/>
      <c r="F98" s="9"/>
      <c r="G98" s="5"/>
      <c r="H98" s="26"/>
      <c r="I98" s="5"/>
      <c r="J98" s="9"/>
      <c r="K98" s="5"/>
      <c r="L98" s="26"/>
    </row>
    <row r="99" spans="2:12" x14ac:dyDescent="0.2">
      <c r="B99" s="5"/>
      <c r="C99" s="5"/>
      <c r="D99" s="5"/>
      <c r="E99" s="5"/>
      <c r="F99" s="9"/>
      <c r="G99" s="5"/>
      <c r="H99" s="26"/>
      <c r="I99" s="5"/>
      <c r="J99" s="9"/>
      <c r="K99" s="5"/>
      <c r="L99" s="26"/>
    </row>
    <row r="100" spans="2:12" x14ac:dyDescent="0.2">
      <c r="B100" s="5"/>
      <c r="C100" s="5"/>
      <c r="D100" s="5"/>
      <c r="E100" s="5"/>
      <c r="F100" s="9"/>
      <c r="G100" s="5"/>
      <c r="H100" s="26"/>
      <c r="I100" s="5"/>
      <c r="J100" s="9"/>
      <c r="K100" s="5"/>
      <c r="L100" s="26"/>
    </row>
    <row r="101" spans="2:12" x14ac:dyDescent="0.2">
      <c r="B101" s="5"/>
      <c r="C101" s="5"/>
      <c r="D101" s="5"/>
      <c r="E101" s="5"/>
      <c r="F101" s="9"/>
      <c r="G101" s="5"/>
      <c r="H101" s="26"/>
      <c r="I101" s="5"/>
      <c r="J101" s="9"/>
      <c r="K101" s="5"/>
      <c r="L101" s="26"/>
    </row>
    <row r="102" spans="2:12" x14ac:dyDescent="0.2">
      <c r="B102" s="5"/>
      <c r="C102" s="5"/>
      <c r="D102" s="5"/>
      <c r="E102" s="5"/>
      <c r="F102" s="9"/>
      <c r="G102" s="5"/>
      <c r="H102" s="26"/>
      <c r="I102" s="5"/>
      <c r="J102" s="9"/>
      <c r="K102" s="5"/>
      <c r="L102" s="26"/>
    </row>
    <row r="103" spans="2:12" x14ac:dyDescent="0.2">
      <c r="B103" s="5"/>
      <c r="C103" s="5"/>
      <c r="D103" s="5"/>
      <c r="E103" s="5"/>
      <c r="F103" s="9"/>
      <c r="G103" s="5"/>
      <c r="H103" s="26"/>
      <c r="I103" s="5"/>
      <c r="J103" s="9"/>
      <c r="K103" s="5"/>
      <c r="L103" s="26"/>
    </row>
    <row r="104" spans="2:12" x14ac:dyDescent="0.2">
      <c r="B104" s="5"/>
      <c r="C104" s="5"/>
      <c r="D104" s="5"/>
      <c r="E104" s="5"/>
      <c r="F104" s="9"/>
      <c r="G104" s="5"/>
      <c r="H104" s="26"/>
      <c r="I104" s="5"/>
      <c r="J104" s="9"/>
      <c r="K104" s="5"/>
      <c r="L104" s="26"/>
    </row>
    <row r="105" spans="2:12" x14ac:dyDescent="0.2">
      <c r="B105" s="5"/>
      <c r="C105" s="5"/>
      <c r="D105" s="5"/>
      <c r="E105" s="5"/>
      <c r="F105" s="9"/>
      <c r="G105" s="5"/>
      <c r="H105" s="26"/>
      <c r="I105" s="5"/>
      <c r="J105" s="9"/>
      <c r="K105" s="5"/>
      <c r="L105" s="26"/>
    </row>
    <row r="106" spans="2:12" x14ac:dyDescent="0.2">
      <c r="B106" s="5"/>
      <c r="C106" s="5"/>
      <c r="D106" s="5"/>
      <c r="E106" s="5"/>
      <c r="F106" s="9"/>
      <c r="G106" s="5"/>
      <c r="H106" s="26"/>
      <c r="I106" s="5"/>
      <c r="J106" s="9"/>
      <c r="K106" s="5"/>
      <c r="L106" s="26"/>
    </row>
    <row r="107" spans="2:12" x14ac:dyDescent="0.2">
      <c r="B107" s="5"/>
      <c r="C107" s="5"/>
      <c r="D107" s="5"/>
      <c r="E107" s="5"/>
      <c r="F107" s="9"/>
      <c r="G107" s="5"/>
      <c r="H107" s="26"/>
      <c r="I107" s="5"/>
      <c r="J107" s="9"/>
      <c r="K107" s="5"/>
      <c r="L107" s="26"/>
    </row>
    <row r="108" spans="2:12" x14ac:dyDescent="0.2">
      <c r="B108" s="5"/>
      <c r="C108" s="5"/>
      <c r="D108" s="5"/>
      <c r="E108" s="5"/>
      <c r="F108" s="9"/>
      <c r="G108" s="5"/>
      <c r="H108" s="26"/>
      <c r="I108" s="5"/>
      <c r="J108" s="9"/>
      <c r="K108" s="5"/>
      <c r="L108" s="26"/>
    </row>
    <row r="109" spans="2:12" x14ac:dyDescent="0.2">
      <c r="B109" s="5"/>
      <c r="C109" s="5"/>
      <c r="D109" s="5"/>
      <c r="E109" s="5"/>
      <c r="F109" s="9"/>
      <c r="G109" s="5"/>
      <c r="H109" s="26"/>
      <c r="I109" s="5"/>
      <c r="J109" s="9"/>
      <c r="K109" s="5"/>
      <c r="L109" s="26"/>
    </row>
    <row r="110" spans="2:12" x14ac:dyDescent="0.2">
      <c r="B110" s="5"/>
      <c r="C110" s="5"/>
      <c r="D110" s="5"/>
      <c r="E110" s="5"/>
      <c r="F110" s="9"/>
      <c r="G110" s="5"/>
      <c r="H110" s="26"/>
      <c r="I110" s="5"/>
      <c r="J110" s="9"/>
      <c r="K110" s="5"/>
      <c r="L110" s="26"/>
    </row>
    <row r="111" spans="2:12" x14ac:dyDescent="0.2">
      <c r="B111" s="5"/>
      <c r="C111" s="5"/>
      <c r="D111" s="5"/>
      <c r="E111" s="5"/>
      <c r="F111" s="9"/>
      <c r="G111" s="5"/>
      <c r="H111" s="26"/>
      <c r="I111" s="5"/>
      <c r="J111" s="9"/>
      <c r="K111" s="5"/>
      <c r="L111" s="26"/>
    </row>
    <row r="112" spans="2:12" x14ac:dyDescent="0.2">
      <c r="B112" s="5"/>
      <c r="C112" s="5"/>
      <c r="D112" s="5"/>
      <c r="E112" s="5"/>
      <c r="F112" s="9"/>
      <c r="G112" s="5"/>
      <c r="H112" s="26"/>
      <c r="I112" s="5"/>
      <c r="J112" s="9"/>
      <c r="K112" s="5"/>
      <c r="L112" s="26"/>
    </row>
    <row r="113" spans="1:12" x14ac:dyDescent="0.2">
      <c r="B113" s="5"/>
      <c r="C113" s="5"/>
      <c r="D113" s="5"/>
      <c r="E113" s="5"/>
      <c r="F113" s="9"/>
      <c r="G113" s="5"/>
      <c r="H113" s="26"/>
      <c r="I113" s="5"/>
      <c r="J113" s="9"/>
      <c r="K113" s="5"/>
      <c r="L113" s="26"/>
    </row>
    <row r="114" spans="1:12" x14ac:dyDescent="0.2">
      <c r="B114" s="5"/>
      <c r="C114" s="5"/>
      <c r="D114" s="5"/>
      <c r="E114" s="5"/>
      <c r="F114" s="9"/>
      <c r="G114" s="5"/>
      <c r="H114" s="26"/>
      <c r="I114" s="5"/>
      <c r="J114" s="9"/>
      <c r="K114" s="5"/>
      <c r="L114" s="26"/>
    </row>
    <row r="115" spans="1:12" x14ac:dyDescent="0.2">
      <c r="B115" s="5"/>
      <c r="C115" s="5"/>
      <c r="D115" s="5"/>
      <c r="E115" s="5"/>
      <c r="F115" s="9"/>
      <c r="G115" s="5"/>
      <c r="H115" s="26"/>
      <c r="I115" s="5"/>
      <c r="J115" s="9"/>
      <c r="K115" s="5"/>
      <c r="L115" s="26"/>
    </row>
    <row r="116" spans="1:12" x14ac:dyDescent="0.2">
      <c r="B116" s="5"/>
      <c r="C116" s="5"/>
      <c r="D116" s="5"/>
      <c r="E116" s="5"/>
      <c r="F116" s="9"/>
      <c r="G116" s="5"/>
      <c r="H116" s="26"/>
      <c r="I116" s="5"/>
      <c r="J116" s="9"/>
      <c r="K116" s="5"/>
      <c r="L116" s="26"/>
    </row>
    <row r="117" spans="1:12" x14ac:dyDescent="0.2">
      <c r="B117" s="5"/>
      <c r="C117" s="5"/>
      <c r="D117" s="5"/>
      <c r="E117" s="5"/>
      <c r="F117" s="9"/>
      <c r="G117" s="5"/>
      <c r="H117" s="26"/>
      <c r="I117" s="5"/>
      <c r="J117" s="9"/>
      <c r="K117" s="5"/>
      <c r="L117" s="26"/>
    </row>
    <row r="118" spans="1:12" x14ac:dyDescent="0.2">
      <c r="B118" s="5"/>
      <c r="C118" s="5"/>
      <c r="D118" s="5"/>
      <c r="E118" s="5"/>
      <c r="F118" s="9"/>
      <c r="G118" s="5"/>
      <c r="H118" s="26"/>
      <c r="I118" s="5"/>
      <c r="J118" s="9"/>
      <c r="K118" s="5"/>
      <c r="L118" s="26"/>
    </row>
    <row r="119" spans="1:12" x14ac:dyDescent="0.2">
      <c r="B119" s="5"/>
      <c r="C119" s="5"/>
      <c r="D119" s="5"/>
      <c r="E119" s="5"/>
      <c r="F119" s="9"/>
      <c r="G119" s="5"/>
      <c r="H119" s="26"/>
      <c r="I119" s="5"/>
      <c r="J119" s="9"/>
      <c r="K119" s="5"/>
      <c r="L119" s="26"/>
    </row>
    <row r="120" spans="1:12" s="5" customFormat="1" x14ac:dyDescent="0.2">
      <c r="A120" s="149"/>
      <c r="F120" s="9"/>
      <c r="H120" s="26"/>
      <c r="J120" s="9"/>
      <c r="L120" s="26"/>
    </row>
    <row r="121" spans="1:12" s="5" customFormat="1" x14ac:dyDescent="0.2">
      <c r="A121" s="149"/>
      <c r="F121" s="9"/>
      <c r="H121" s="26"/>
      <c r="J121" s="9"/>
      <c r="L121" s="26"/>
    </row>
    <row r="122" spans="1:12" s="5" customFormat="1" x14ac:dyDescent="0.2">
      <c r="A122" s="149"/>
      <c r="F122" s="9"/>
      <c r="H122" s="26"/>
      <c r="J122" s="9"/>
      <c r="L122" s="26"/>
    </row>
    <row r="123" spans="1:12" s="5" customFormat="1" x14ac:dyDescent="0.2">
      <c r="A123" s="149"/>
      <c r="F123" s="9"/>
      <c r="H123" s="26"/>
      <c r="J123" s="9"/>
      <c r="L123" s="26"/>
    </row>
    <row r="124" spans="1:12" s="5" customFormat="1" x14ac:dyDescent="0.2">
      <c r="A124" s="149"/>
      <c r="F124" s="9"/>
      <c r="H124" s="26"/>
      <c r="J124" s="9"/>
      <c r="L124" s="26"/>
    </row>
    <row r="125" spans="1:12" s="5" customFormat="1" x14ac:dyDescent="0.2">
      <c r="A125" s="149"/>
      <c r="F125" s="9"/>
      <c r="H125" s="26"/>
      <c r="J125" s="9"/>
      <c r="L125" s="26"/>
    </row>
    <row r="126" spans="1:12" s="5" customFormat="1" x14ac:dyDescent="0.2">
      <c r="A126" s="149"/>
      <c r="F126" s="9"/>
      <c r="H126" s="26"/>
      <c r="J126" s="9"/>
      <c r="L126" s="26"/>
    </row>
    <row r="127" spans="1:12" s="5" customFormat="1" x14ac:dyDescent="0.2">
      <c r="A127" s="149"/>
      <c r="F127" s="9"/>
      <c r="H127" s="26"/>
      <c r="J127" s="9"/>
      <c r="L127" s="26"/>
    </row>
    <row r="128" spans="1:12" s="5" customFormat="1" x14ac:dyDescent="0.2">
      <c r="A128" s="149"/>
      <c r="F128" s="9"/>
      <c r="H128" s="26"/>
      <c r="J128" s="9"/>
      <c r="L128" s="26"/>
    </row>
    <row r="129" spans="1:12" s="5" customFormat="1" x14ac:dyDescent="0.2">
      <c r="A129" s="149"/>
      <c r="F129" s="9"/>
      <c r="H129" s="26"/>
      <c r="J129" s="9"/>
      <c r="L129" s="26"/>
    </row>
    <row r="130" spans="1:12" s="5" customFormat="1" x14ac:dyDescent="0.2">
      <c r="A130" s="149"/>
      <c r="F130" s="9"/>
      <c r="H130" s="26"/>
      <c r="J130" s="9"/>
      <c r="L130" s="26"/>
    </row>
    <row r="131" spans="1:12" s="5" customFormat="1" x14ac:dyDescent="0.2">
      <c r="A131" s="149"/>
      <c r="F131" s="9"/>
      <c r="H131" s="26"/>
      <c r="J131" s="9"/>
      <c r="L131" s="26"/>
    </row>
  </sheetData>
  <sheetProtection selectLockedCells="1" selectUnlockedCells="1"/>
  <mergeCells count="8">
    <mergeCell ref="A3:A67"/>
    <mergeCell ref="K2:L2"/>
    <mergeCell ref="B3:B4"/>
    <mergeCell ref="C3:C4"/>
    <mergeCell ref="D3:H3"/>
    <mergeCell ref="I3:L3"/>
    <mergeCell ref="G4:H4"/>
    <mergeCell ref="D2:J2"/>
  </mergeCells>
  <printOptions horizontalCentered="1" verticalCentered="1"/>
  <pageMargins left="0" right="0" top="0.15" bottom="0.15" header="0.51180555555555596" footer="0.51180555555555596"/>
  <pageSetup paperSize="9" scale="62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33"/>
  <sheetViews>
    <sheetView view="pageBreakPreview" zoomScale="80" zoomScaleNormal="100" zoomScaleSheetLayoutView="80" workbookViewId="0">
      <pane xSplit="3" ySplit="7" topLeftCell="D8" activePane="bottomRight" state="frozen"/>
      <selection pane="topRight" activeCell="C1" sqref="C1"/>
      <selection pane="bottomLeft" activeCell="A6" sqref="A6"/>
      <selection pane="bottomRight" activeCell="D1" sqref="D1:W1"/>
    </sheetView>
  </sheetViews>
  <sheetFormatPr defaultRowHeight="12.75" x14ac:dyDescent="0.2"/>
  <cols>
    <col min="1" max="1" width="6.140625" style="158" customWidth="1"/>
    <col min="2" max="2" width="5.7109375" style="46" customWidth="1"/>
    <col min="3" max="3" width="32.85546875" style="46" customWidth="1"/>
    <col min="4" max="4" width="12.5703125" style="46" customWidth="1"/>
    <col min="5" max="5" width="10.5703125" style="46" customWidth="1"/>
    <col min="6" max="6" width="10.5703125" style="67" customWidth="1"/>
    <col min="7" max="7" width="10.5703125" style="68" customWidth="1"/>
    <col min="8" max="8" width="10.5703125" style="69" customWidth="1"/>
    <col min="9" max="9" width="11.5703125" style="67" customWidth="1"/>
    <col min="10" max="11" width="10.5703125" style="67" customWidth="1"/>
    <col min="12" max="12" width="10.5703125" style="69" customWidth="1"/>
    <col min="13" max="13" width="10.5703125" style="70" customWidth="1"/>
    <col min="14" max="14" width="12.28515625" style="67" customWidth="1"/>
    <col min="15" max="16" width="11.85546875" style="67" customWidth="1"/>
    <col min="17" max="17" width="10.5703125" style="67" customWidth="1"/>
    <col min="18" max="18" width="10.5703125" style="45" customWidth="1"/>
    <col min="19" max="19" width="12.42578125" style="45" customWidth="1"/>
    <col min="20" max="21" width="10.5703125" style="45" customWidth="1"/>
    <col min="22" max="22" width="10.5703125" style="62" customWidth="1"/>
    <col min="23" max="23" width="10.5703125" style="45" customWidth="1"/>
    <col min="24" max="230" width="9.140625" style="45" customWidth="1"/>
    <col min="231" max="231" width="9.140625" style="46" customWidth="1"/>
    <col min="232" max="16384" width="9.140625" style="46"/>
  </cols>
  <sheetData>
    <row r="1" spans="1:257" s="124" customFormat="1" ht="17.25" customHeight="1" x14ac:dyDescent="0.2">
      <c r="A1" s="157"/>
      <c r="B1" s="187" t="s">
        <v>88</v>
      </c>
      <c r="C1" s="187"/>
      <c r="D1" s="187" t="s">
        <v>89</v>
      </c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</row>
    <row r="2" spans="1:257" s="124" customFormat="1" ht="17.25" customHeight="1" x14ac:dyDescent="0.2">
      <c r="A2" s="157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</row>
    <row r="3" spans="1:257" s="124" customFormat="1" ht="17.25" customHeight="1" x14ac:dyDescent="0.2">
      <c r="A3" s="157"/>
      <c r="B3" s="176" t="str">
        <f>T1M!D2</f>
        <v>DATA FOR THE YEAR ENDED SEP. 2020</v>
      </c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</row>
    <row r="4" spans="1:257" s="52" customFormat="1" ht="15.75" customHeight="1" x14ac:dyDescent="0.2">
      <c r="A4" s="157"/>
      <c r="B4" s="61"/>
      <c r="C4" s="51"/>
      <c r="O4" s="86"/>
      <c r="P4" s="86"/>
      <c r="Q4" s="86"/>
      <c r="R4" s="51"/>
      <c r="S4" s="51"/>
      <c r="U4" s="186" t="s">
        <v>76</v>
      </c>
      <c r="V4" s="186"/>
      <c r="W4" s="186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</row>
    <row r="5" spans="1:257" s="52" customFormat="1" ht="14.25" customHeight="1" x14ac:dyDescent="0.2">
      <c r="A5" s="173" t="s">
        <v>176</v>
      </c>
      <c r="B5" s="175" t="s">
        <v>4</v>
      </c>
      <c r="C5" s="175" t="s">
        <v>5</v>
      </c>
      <c r="D5" s="177" t="s">
        <v>77</v>
      </c>
      <c r="E5" s="177"/>
      <c r="F5" s="177"/>
      <c r="G5" s="177"/>
      <c r="H5" s="177"/>
      <c r="I5" s="177" t="s">
        <v>78</v>
      </c>
      <c r="J5" s="177"/>
      <c r="K5" s="177"/>
      <c r="L5" s="177"/>
      <c r="M5" s="177"/>
      <c r="N5" s="177" t="s">
        <v>79</v>
      </c>
      <c r="O5" s="177"/>
      <c r="P5" s="177"/>
      <c r="Q5" s="177"/>
      <c r="R5" s="177"/>
      <c r="S5" s="177" t="s">
        <v>80</v>
      </c>
      <c r="T5" s="177"/>
      <c r="U5" s="177"/>
      <c r="V5" s="177"/>
      <c r="W5" s="177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</row>
    <row r="6" spans="1:257" s="52" customFormat="1" ht="38.25" customHeight="1" x14ac:dyDescent="0.2">
      <c r="A6" s="173"/>
      <c r="B6" s="175"/>
      <c r="C6" s="175"/>
      <c r="D6" s="84" t="str">
        <f>AsOn!A1</f>
        <v>AS ON 31ST MAR'20</v>
      </c>
      <c r="E6" s="84" t="str">
        <f>AsOn!B1</f>
        <v>AS ON 30TH SEP'19</v>
      </c>
      <c r="F6" s="84" t="str">
        <f>AsOn!C1</f>
        <v>AS ON 30TH SEP'20</v>
      </c>
      <c r="G6" s="175" t="str">
        <f>"GROWTH DURING THE YEAR " &amp;AsOn!D1</f>
        <v>GROWTH DURING THE YEAR 2020-21</v>
      </c>
      <c r="H6" s="175"/>
      <c r="I6" s="84" t="str">
        <f>AsOn!A1</f>
        <v>AS ON 31ST MAR'20</v>
      </c>
      <c r="J6" s="84" t="str">
        <f>AsOn!B1</f>
        <v>AS ON 30TH SEP'19</v>
      </c>
      <c r="K6" s="84" t="str">
        <f>AsOn!C1</f>
        <v>AS ON 30TH SEP'20</v>
      </c>
      <c r="L6" s="175" t="str">
        <f>"GROWTH DURING THE YEAR " &amp;AsOn!D1</f>
        <v>GROWTH DURING THE YEAR 2020-21</v>
      </c>
      <c r="M6" s="175"/>
      <c r="N6" s="84" t="str">
        <f>AsOn!A1</f>
        <v>AS ON 31ST MAR'20</v>
      </c>
      <c r="O6" s="84" t="str">
        <f>AsOn!B1</f>
        <v>AS ON 30TH SEP'19</v>
      </c>
      <c r="P6" s="84" t="str">
        <f>AsOn!C1</f>
        <v>AS ON 30TH SEP'20</v>
      </c>
      <c r="Q6" s="175" t="str">
        <f>"GROWTH DURING THE YEAR " &amp;AsOn!D1</f>
        <v>GROWTH DURING THE YEAR 2020-21</v>
      </c>
      <c r="R6" s="175"/>
      <c r="S6" s="84" t="str">
        <f>AsOn!A1</f>
        <v>AS ON 31ST MAR'20</v>
      </c>
      <c r="T6" s="84" t="str">
        <f>AsOn!B1</f>
        <v>AS ON 30TH SEP'19</v>
      </c>
      <c r="U6" s="84" t="str">
        <f>AsOn!C1</f>
        <v>AS ON 30TH SEP'20</v>
      </c>
      <c r="V6" s="175" t="str">
        <f>"GROWTH DURING THE YEAR " &amp;AsOn!D1</f>
        <v>GROWTH DURING THE YEAR 2020-21</v>
      </c>
      <c r="W6" s="175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</row>
    <row r="7" spans="1:257" s="51" customFormat="1" ht="12" customHeight="1" x14ac:dyDescent="0.2">
      <c r="A7" s="173"/>
      <c r="B7" s="135"/>
      <c r="C7" s="135"/>
      <c r="D7" s="140" t="str">
        <f>RIGHT(D6,7)</f>
        <v xml:space="preserve"> MAR'20</v>
      </c>
      <c r="E7" s="140" t="str">
        <f t="shared" ref="E7:F7" si="0">RIGHT(E6,7)</f>
        <v xml:space="preserve"> SEP'19</v>
      </c>
      <c r="F7" s="140" t="str">
        <f t="shared" si="0"/>
        <v xml:space="preserve"> SEP'20</v>
      </c>
      <c r="G7" s="76" t="s">
        <v>81</v>
      </c>
      <c r="H7" s="15" t="s">
        <v>82</v>
      </c>
      <c r="I7" s="140" t="str">
        <f>RIGHT(I6,7)</f>
        <v xml:space="preserve"> MAR'20</v>
      </c>
      <c r="J7" s="140" t="str">
        <f t="shared" ref="J7:K7" si="1">RIGHT(J6,7)</f>
        <v xml:space="preserve"> SEP'19</v>
      </c>
      <c r="K7" s="140" t="str">
        <f t="shared" si="1"/>
        <v xml:space="preserve"> SEP'20</v>
      </c>
      <c r="L7" s="77" t="s">
        <v>81</v>
      </c>
      <c r="M7" s="15" t="s">
        <v>82</v>
      </c>
      <c r="N7" s="140" t="str">
        <f>RIGHT(N6,7)</f>
        <v xml:space="preserve"> MAR'20</v>
      </c>
      <c r="O7" s="140" t="str">
        <f t="shared" ref="O7:P7" si="2">RIGHT(O6,7)</f>
        <v xml:space="preserve"> SEP'19</v>
      </c>
      <c r="P7" s="140" t="str">
        <f t="shared" si="2"/>
        <v xml:space="preserve"> SEP'20</v>
      </c>
      <c r="Q7" s="77" t="s">
        <v>81</v>
      </c>
      <c r="R7" s="15" t="s">
        <v>82</v>
      </c>
      <c r="S7" s="140" t="str">
        <f>RIGHT(S6,7)</f>
        <v xml:space="preserve"> MAR'20</v>
      </c>
      <c r="T7" s="140" t="str">
        <f t="shared" ref="T7:U7" si="3">RIGHT(T6,7)</f>
        <v xml:space="preserve"> SEP'19</v>
      </c>
      <c r="U7" s="140" t="str">
        <f t="shared" si="3"/>
        <v xml:space="preserve"> SEP'20</v>
      </c>
      <c r="V7" s="77" t="s">
        <v>81</v>
      </c>
      <c r="W7" s="15" t="s">
        <v>82</v>
      </c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  <c r="IS7" s="52"/>
      <c r="IT7" s="52"/>
      <c r="IU7" s="52"/>
      <c r="IV7" s="52"/>
      <c r="IW7" s="52"/>
    </row>
    <row r="8" spans="1:257" ht="12" customHeight="1" x14ac:dyDescent="0.2">
      <c r="A8" s="173"/>
      <c r="B8" s="108">
        <v>1</v>
      </c>
      <c r="C8" s="108" t="s">
        <v>12</v>
      </c>
      <c r="D8" s="122">
        <v>19</v>
      </c>
      <c r="E8" s="122">
        <v>19</v>
      </c>
      <c r="F8" s="122">
        <v>0</v>
      </c>
      <c r="G8" s="123">
        <f>+(F8-D8)</f>
        <v>-19</v>
      </c>
      <c r="H8" s="110">
        <f>IF(D8=0,"",(F8-D8)/D8*100)</f>
        <v>-100</v>
      </c>
      <c r="I8" s="122">
        <v>13</v>
      </c>
      <c r="J8" s="122">
        <v>13</v>
      </c>
      <c r="K8" s="122">
        <v>0</v>
      </c>
      <c r="L8" s="123">
        <f>+(K8-I8)</f>
        <v>-13</v>
      </c>
      <c r="M8" s="110">
        <f>IF(I8=0,"",(K8-I8)/I8*100)</f>
        <v>-100</v>
      </c>
      <c r="N8" s="122">
        <v>17</v>
      </c>
      <c r="O8" s="122">
        <v>17</v>
      </c>
      <c r="P8" s="122">
        <v>0</v>
      </c>
      <c r="Q8" s="123">
        <f>+(P8-N8)</f>
        <v>-17</v>
      </c>
      <c r="R8" s="110">
        <f>IF(N8=0,"",(P8-N8)/N8*100)</f>
        <v>-100</v>
      </c>
      <c r="S8" s="122">
        <v>49</v>
      </c>
      <c r="T8" s="122">
        <v>49</v>
      </c>
      <c r="U8" s="122">
        <v>0</v>
      </c>
      <c r="V8" s="123">
        <f>+(U8-S8)</f>
        <v>-49</v>
      </c>
      <c r="W8" s="110">
        <f>IF(S8=0,"",(U8-S8)/S8*100)</f>
        <v>-100</v>
      </c>
    </row>
    <row r="9" spans="1:257" ht="12" customHeight="1" x14ac:dyDescent="0.2">
      <c r="A9" s="173"/>
      <c r="B9" s="108">
        <v>2</v>
      </c>
      <c r="C9" s="108" t="s">
        <v>13</v>
      </c>
      <c r="D9" s="122">
        <v>2</v>
      </c>
      <c r="E9" s="122">
        <v>2</v>
      </c>
      <c r="F9" s="122">
        <v>0</v>
      </c>
      <c r="G9" s="123">
        <f t="shared" ref="G9:G28" si="4">+(F9-D9)</f>
        <v>-2</v>
      </c>
      <c r="H9" s="110">
        <f t="shared" ref="H9:H28" si="5">IF(D9=0,"",(F9-D9)/D9*100)</f>
        <v>-100</v>
      </c>
      <c r="I9" s="122">
        <v>11</v>
      </c>
      <c r="J9" s="122">
        <v>11</v>
      </c>
      <c r="K9" s="122">
        <v>0</v>
      </c>
      <c r="L9" s="123">
        <f t="shared" ref="L9:L28" si="6">+(K9-I9)</f>
        <v>-11</v>
      </c>
      <c r="M9" s="110">
        <f t="shared" ref="M9:M28" si="7">IF(I9=0,"",(K9-I9)/I9*100)</f>
        <v>-100</v>
      </c>
      <c r="N9" s="122">
        <v>17</v>
      </c>
      <c r="O9" s="122">
        <v>17</v>
      </c>
      <c r="P9" s="122">
        <v>0</v>
      </c>
      <c r="Q9" s="123">
        <f t="shared" ref="Q9:Q28" si="8">+(P9-N9)</f>
        <v>-17</v>
      </c>
      <c r="R9" s="110">
        <f t="shared" ref="R9:R28" si="9">IF(N9=0,"",(P9-N9)/N9*100)</f>
        <v>-100</v>
      </c>
      <c r="S9" s="122">
        <v>30</v>
      </c>
      <c r="T9" s="122">
        <v>30</v>
      </c>
      <c r="U9" s="122">
        <v>0</v>
      </c>
      <c r="V9" s="123">
        <f t="shared" ref="V9:V28" si="10">+(U9-S9)</f>
        <v>-30</v>
      </c>
      <c r="W9" s="110">
        <f t="shared" ref="W9:W28" si="11">IF(S9=0,"",(U9-S9)/S9*100)</f>
        <v>-100</v>
      </c>
    </row>
    <row r="10" spans="1:257" ht="13.5" x14ac:dyDescent="0.2">
      <c r="A10" s="173"/>
      <c r="B10" s="108">
        <v>3</v>
      </c>
      <c r="C10" s="15" t="s">
        <v>14</v>
      </c>
      <c r="D10" s="122">
        <v>84</v>
      </c>
      <c r="E10" s="122">
        <v>89</v>
      </c>
      <c r="F10" s="122">
        <v>91</v>
      </c>
      <c r="G10" s="123">
        <f t="shared" si="4"/>
        <v>7</v>
      </c>
      <c r="H10" s="110">
        <f t="shared" si="5"/>
        <v>8.3333333333333321</v>
      </c>
      <c r="I10" s="122">
        <v>74</v>
      </c>
      <c r="J10" s="122">
        <v>73</v>
      </c>
      <c r="K10" s="122">
        <v>66</v>
      </c>
      <c r="L10" s="123">
        <f t="shared" si="6"/>
        <v>-8</v>
      </c>
      <c r="M10" s="110">
        <f t="shared" si="7"/>
        <v>-10.810810810810811</v>
      </c>
      <c r="N10" s="122">
        <v>81</v>
      </c>
      <c r="O10" s="122">
        <v>77</v>
      </c>
      <c r="P10" s="122">
        <v>87</v>
      </c>
      <c r="Q10" s="123">
        <f t="shared" si="8"/>
        <v>6</v>
      </c>
      <c r="R10" s="110">
        <f t="shared" si="9"/>
        <v>7.4074074074074066</v>
      </c>
      <c r="S10" s="122">
        <v>239</v>
      </c>
      <c r="T10" s="122">
        <v>239</v>
      </c>
      <c r="U10" s="122">
        <v>244</v>
      </c>
      <c r="V10" s="123">
        <f t="shared" si="10"/>
        <v>5</v>
      </c>
      <c r="W10" s="110">
        <f t="shared" si="11"/>
        <v>2.0920502092050208</v>
      </c>
    </row>
    <row r="11" spans="1:257" ht="13.5" x14ac:dyDescent="0.2">
      <c r="A11" s="173"/>
      <c r="B11" s="108">
        <v>4</v>
      </c>
      <c r="C11" s="108" t="s">
        <v>15</v>
      </c>
      <c r="D11" s="122">
        <v>19</v>
      </c>
      <c r="E11" s="122">
        <v>19</v>
      </c>
      <c r="F11" s="122">
        <v>19</v>
      </c>
      <c r="G11" s="123">
        <f t="shared" si="4"/>
        <v>0</v>
      </c>
      <c r="H11" s="110">
        <f t="shared" si="5"/>
        <v>0</v>
      </c>
      <c r="I11" s="122">
        <v>22</v>
      </c>
      <c r="J11" s="122">
        <v>22</v>
      </c>
      <c r="K11" s="122">
        <v>22</v>
      </c>
      <c r="L11" s="123">
        <f t="shared" si="6"/>
        <v>0</v>
      </c>
      <c r="M11" s="110">
        <f t="shared" si="7"/>
        <v>0</v>
      </c>
      <c r="N11" s="122">
        <v>20</v>
      </c>
      <c r="O11" s="122">
        <v>20</v>
      </c>
      <c r="P11" s="122">
        <v>20</v>
      </c>
      <c r="Q11" s="123">
        <f t="shared" si="8"/>
        <v>0</v>
      </c>
      <c r="R11" s="110">
        <f t="shared" si="9"/>
        <v>0</v>
      </c>
      <c r="S11" s="122">
        <v>61</v>
      </c>
      <c r="T11" s="122">
        <v>61</v>
      </c>
      <c r="U11" s="122">
        <v>61</v>
      </c>
      <c r="V11" s="123">
        <f t="shared" si="10"/>
        <v>0</v>
      </c>
      <c r="W11" s="110">
        <f t="shared" si="11"/>
        <v>0</v>
      </c>
    </row>
    <row r="12" spans="1:257" ht="13.5" x14ac:dyDescent="0.2">
      <c r="A12" s="173"/>
      <c r="B12" s="108">
        <v>5</v>
      </c>
      <c r="C12" s="108" t="s">
        <v>16</v>
      </c>
      <c r="D12" s="122">
        <v>19</v>
      </c>
      <c r="E12" s="122">
        <v>19</v>
      </c>
      <c r="F12" s="122">
        <v>19</v>
      </c>
      <c r="G12" s="123">
        <f t="shared" si="4"/>
        <v>0</v>
      </c>
      <c r="H12" s="110">
        <f t="shared" si="5"/>
        <v>0</v>
      </c>
      <c r="I12" s="122">
        <v>6</v>
      </c>
      <c r="J12" s="122">
        <v>6</v>
      </c>
      <c r="K12" s="122">
        <v>6</v>
      </c>
      <c r="L12" s="123">
        <f t="shared" si="6"/>
        <v>0</v>
      </c>
      <c r="M12" s="110">
        <f t="shared" si="7"/>
        <v>0</v>
      </c>
      <c r="N12" s="122">
        <v>11</v>
      </c>
      <c r="O12" s="122">
        <v>11</v>
      </c>
      <c r="P12" s="122">
        <v>11</v>
      </c>
      <c r="Q12" s="123">
        <f t="shared" si="8"/>
        <v>0</v>
      </c>
      <c r="R12" s="110">
        <f t="shared" si="9"/>
        <v>0</v>
      </c>
      <c r="S12" s="122">
        <v>36</v>
      </c>
      <c r="T12" s="122">
        <v>36</v>
      </c>
      <c r="U12" s="122">
        <v>36</v>
      </c>
      <c r="V12" s="123">
        <f t="shared" si="10"/>
        <v>0</v>
      </c>
      <c r="W12" s="110">
        <f t="shared" si="11"/>
        <v>0</v>
      </c>
    </row>
    <row r="13" spans="1:257" ht="13.5" x14ac:dyDescent="0.2">
      <c r="A13" s="173"/>
      <c r="B13" s="108">
        <v>6</v>
      </c>
      <c r="C13" s="108" t="s">
        <v>17</v>
      </c>
      <c r="D13" s="122">
        <v>18</v>
      </c>
      <c r="E13" s="122">
        <v>18</v>
      </c>
      <c r="F13" s="122">
        <v>29</v>
      </c>
      <c r="G13" s="123">
        <f t="shared" si="4"/>
        <v>11</v>
      </c>
      <c r="H13" s="110">
        <f t="shared" si="5"/>
        <v>61.111111111111114</v>
      </c>
      <c r="I13" s="122">
        <v>31</v>
      </c>
      <c r="J13" s="122">
        <v>31</v>
      </c>
      <c r="K13" s="122">
        <v>35</v>
      </c>
      <c r="L13" s="123">
        <f t="shared" si="6"/>
        <v>4</v>
      </c>
      <c r="M13" s="110">
        <f t="shared" si="7"/>
        <v>12.903225806451612</v>
      </c>
      <c r="N13" s="122">
        <v>38</v>
      </c>
      <c r="O13" s="122">
        <v>37</v>
      </c>
      <c r="P13" s="122">
        <v>53</v>
      </c>
      <c r="Q13" s="123">
        <f t="shared" si="8"/>
        <v>15</v>
      </c>
      <c r="R13" s="110">
        <f t="shared" si="9"/>
        <v>39.473684210526315</v>
      </c>
      <c r="S13" s="122">
        <v>87</v>
      </c>
      <c r="T13" s="122">
        <v>86</v>
      </c>
      <c r="U13" s="122">
        <v>117</v>
      </c>
      <c r="V13" s="123">
        <f t="shared" si="10"/>
        <v>30</v>
      </c>
      <c r="W13" s="110">
        <f t="shared" si="11"/>
        <v>34.482758620689658</v>
      </c>
    </row>
    <row r="14" spans="1:257" ht="13.5" x14ac:dyDescent="0.2">
      <c r="A14" s="173"/>
      <c r="B14" s="108">
        <v>7</v>
      </c>
      <c r="C14" s="108" t="s">
        <v>18</v>
      </c>
      <c r="D14" s="123">
        <v>60</v>
      </c>
      <c r="E14" s="122">
        <v>60</v>
      </c>
      <c r="F14" s="122">
        <v>60</v>
      </c>
      <c r="G14" s="123">
        <f t="shared" si="4"/>
        <v>0</v>
      </c>
      <c r="H14" s="110">
        <f t="shared" si="5"/>
        <v>0</v>
      </c>
      <c r="I14" s="122">
        <v>36</v>
      </c>
      <c r="J14" s="122">
        <v>36</v>
      </c>
      <c r="K14" s="122">
        <v>36</v>
      </c>
      <c r="L14" s="123">
        <f t="shared" si="6"/>
        <v>0</v>
      </c>
      <c r="M14" s="110">
        <f t="shared" si="7"/>
        <v>0</v>
      </c>
      <c r="N14" s="122">
        <v>23</v>
      </c>
      <c r="O14" s="122">
        <v>23</v>
      </c>
      <c r="P14" s="122">
        <v>23</v>
      </c>
      <c r="Q14" s="123">
        <f t="shared" si="8"/>
        <v>0</v>
      </c>
      <c r="R14" s="110">
        <f t="shared" si="9"/>
        <v>0</v>
      </c>
      <c r="S14" s="122">
        <v>119</v>
      </c>
      <c r="T14" s="122">
        <v>119</v>
      </c>
      <c r="U14" s="122">
        <v>119</v>
      </c>
      <c r="V14" s="123">
        <f t="shared" si="10"/>
        <v>0</v>
      </c>
      <c r="W14" s="110">
        <f t="shared" si="11"/>
        <v>0</v>
      </c>
    </row>
    <row r="15" spans="1:257" ht="13.5" x14ac:dyDescent="0.2">
      <c r="A15" s="173"/>
      <c r="B15" s="108">
        <v>8</v>
      </c>
      <c r="C15" s="108" t="s">
        <v>19</v>
      </c>
      <c r="D15" s="122">
        <v>1</v>
      </c>
      <c r="E15" s="122">
        <v>1</v>
      </c>
      <c r="F15" s="122">
        <v>0</v>
      </c>
      <c r="G15" s="123">
        <f t="shared" si="4"/>
        <v>-1</v>
      </c>
      <c r="H15" s="110">
        <f t="shared" si="5"/>
        <v>-100</v>
      </c>
      <c r="I15" s="122">
        <v>12</v>
      </c>
      <c r="J15" s="122">
        <v>12</v>
      </c>
      <c r="K15" s="122">
        <v>0</v>
      </c>
      <c r="L15" s="123">
        <f t="shared" si="6"/>
        <v>-12</v>
      </c>
      <c r="M15" s="110">
        <f t="shared" si="7"/>
        <v>-100</v>
      </c>
      <c r="N15" s="122">
        <v>14</v>
      </c>
      <c r="O15" s="122">
        <v>14</v>
      </c>
      <c r="P15" s="122">
        <v>0</v>
      </c>
      <c r="Q15" s="123">
        <f t="shared" si="8"/>
        <v>-14</v>
      </c>
      <c r="R15" s="110">
        <f t="shared" si="9"/>
        <v>-100</v>
      </c>
      <c r="S15" s="122">
        <v>27</v>
      </c>
      <c r="T15" s="122">
        <v>27</v>
      </c>
      <c r="U15" s="122">
        <v>0</v>
      </c>
      <c r="V15" s="123">
        <f t="shared" si="10"/>
        <v>-27</v>
      </c>
      <c r="W15" s="110">
        <f t="shared" si="11"/>
        <v>-100</v>
      </c>
    </row>
    <row r="16" spans="1:257" ht="13.5" x14ac:dyDescent="0.2">
      <c r="A16" s="173"/>
      <c r="B16" s="108">
        <v>9</v>
      </c>
      <c r="C16" s="108" t="s">
        <v>20</v>
      </c>
      <c r="D16" s="122">
        <v>0</v>
      </c>
      <c r="E16" s="122">
        <v>0</v>
      </c>
      <c r="F16" s="122">
        <v>0</v>
      </c>
      <c r="G16" s="123">
        <f t="shared" si="4"/>
        <v>0</v>
      </c>
      <c r="H16" s="110" t="str">
        <f t="shared" si="5"/>
        <v/>
      </c>
      <c r="I16" s="122">
        <v>0</v>
      </c>
      <c r="J16" s="122">
        <v>0</v>
      </c>
      <c r="K16" s="122">
        <v>0</v>
      </c>
      <c r="L16" s="123">
        <f t="shared" si="6"/>
        <v>0</v>
      </c>
      <c r="M16" s="110" t="str">
        <f t="shared" si="7"/>
        <v/>
      </c>
      <c r="N16" s="122">
        <v>0</v>
      </c>
      <c r="O16" s="122">
        <v>0</v>
      </c>
      <c r="P16" s="122">
        <v>0</v>
      </c>
      <c r="Q16" s="123">
        <f t="shared" si="8"/>
        <v>0</v>
      </c>
      <c r="R16" s="110" t="str">
        <f t="shared" si="9"/>
        <v/>
      </c>
      <c r="S16" s="122">
        <v>0</v>
      </c>
      <c r="T16" s="122">
        <v>0</v>
      </c>
      <c r="U16" s="122">
        <v>0</v>
      </c>
      <c r="V16" s="123">
        <f t="shared" si="10"/>
        <v>0</v>
      </c>
      <c r="W16" s="110" t="str">
        <f t="shared" si="11"/>
        <v/>
      </c>
    </row>
    <row r="17" spans="1:257" ht="13.5" x14ac:dyDescent="0.2">
      <c r="A17" s="173"/>
      <c r="B17" s="108">
        <v>10</v>
      </c>
      <c r="C17" s="108" t="s">
        <v>21</v>
      </c>
      <c r="D17" s="122">
        <v>6</v>
      </c>
      <c r="E17" s="122">
        <v>6</v>
      </c>
      <c r="F17" s="122">
        <v>22</v>
      </c>
      <c r="G17" s="123">
        <f t="shared" si="4"/>
        <v>16</v>
      </c>
      <c r="H17" s="110">
        <f t="shared" si="5"/>
        <v>266.66666666666663</v>
      </c>
      <c r="I17" s="122">
        <v>1</v>
      </c>
      <c r="J17" s="122">
        <v>1</v>
      </c>
      <c r="K17" s="122">
        <v>17</v>
      </c>
      <c r="L17" s="123">
        <f t="shared" si="6"/>
        <v>16</v>
      </c>
      <c r="M17" s="110">
        <f t="shared" si="7"/>
        <v>1600</v>
      </c>
      <c r="N17" s="122">
        <v>10</v>
      </c>
      <c r="O17" s="122">
        <v>10</v>
      </c>
      <c r="P17" s="122">
        <v>27</v>
      </c>
      <c r="Q17" s="123">
        <f t="shared" si="8"/>
        <v>17</v>
      </c>
      <c r="R17" s="110">
        <f t="shared" si="9"/>
        <v>170</v>
      </c>
      <c r="S17" s="122">
        <v>17</v>
      </c>
      <c r="T17" s="122">
        <v>17</v>
      </c>
      <c r="U17" s="122">
        <v>66</v>
      </c>
      <c r="V17" s="123">
        <f t="shared" si="10"/>
        <v>49</v>
      </c>
      <c r="W17" s="110">
        <f t="shared" si="11"/>
        <v>288.23529411764707</v>
      </c>
    </row>
    <row r="18" spans="1:257" ht="13.5" x14ac:dyDescent="0.2">
      <c r="A18" s="173"/>
      <c r="B18" s="108">
        <v>11</v>
      </c>
      <c r="C18" s="108" t="s">
        <v>22</v>
      </c>
      <c r="D18" s="122">
        <v>18</v>
      </c>
      <c r="E18" s="122">
        <v>18</v>
      </c>
      <c r="F18" s="122">
        <v>18</v>
      </c>
      <c r="G18" s="123">
        <f t="shared" si="4"/>
        <v>0</v>
      </c>
      <c r="H18" s="110">
        <f t="shared" si="5"/>
        <v>0</v>
      </c>
      <c r="I18" s="122">
        <v>13</v>
      </c>
      <c r="J18" s="122">
        <v>13</v>
      </c>
      <c r="K18" s="122">
        <v>13</v>
      </c>
      <c r="L18" s="123">
        <f t="shared" si="6"/>
        <v>0</v>
      </c>
      <c r="M18" s="110">
        <f t="shared" si="7"/>
        <v>0</v>
      </c>
      <c r="N18" s="122">
        <v>15</v>
      </c>
      <c r="O18" s="122">
        <v>15</v>
      </c>
      <c r="P18" s="122">
        <v>15</v>
      </c>
      <c r="Q18" s="123">
        <f t="shared" si="8"/>
        <v>0</v>
      </c>
      <c r="R18" s="110">
        <f t="shared" si="9"/>
        <v>0</v>
      </c>
      <c r="S18" s="122">
        <v>46</v>
      </c>
      <c r="T18" s="122">
        <v>46</v>
      </c>
      <c r="U18" s="122">
        <v>46</v>
      </c>
      <c r="V18" s="123">
        <f t="shared" si="10"/>
        <v>0</v>
      </c>
      <c r="W18" s="110">
        <f t="shared" si="11"/>
        <v>0</v>
      </c>
    </row>
    <row r="19" spans="1:257" ht="13.5" x14ac:dyDescent="0.2">
      <c r="A19" s="173"/>
      <c r="B19" s="108">
        <v>12</v>
      </c>
      <c r="C19" s="108" t="s">
        <v>23</v>
      </c>
      <c r="D19" s="122">
        <v>6</v>
      </c>
      <c r="E19" s="122">
        <v>6</v>
      </c>
      <c r="F19" s="122">
        <v>0</v>
      </c>
      <c r="G19" s="123">
        <f t="shared" si="4"/>
        <v>-6</v>
      </c>
      <c r="H19" s="110">
        <f t="shared" si="5"/>
        <v>-100</v>
      </c>
      <c r="I19" s="122">
        <v>11</v>
      </c>
      <c r="J19" s="122">
        <v>11</v>
      </c>
      <c r="K19" s="122">
        <v>0</v>
      </c>
      <c r="L19" s="123">
        <f t="shared" si="6"/>
        <v>-11</v>
      </c>
      <c r="M19" s="110">
        <f t="shared" si="7"/>
        <v>-100</v>
      </c>
      <c r="N19" s="122">
        <v>29</v>
      </c>
      <c r="O19" s="122">
        <v>29</v>
      </c>
      <c r="P19" s="122">
        <v>0</v>
      </c>
      <c r="Q19" s="123">
        <f t="shared" si="8"/>
        <v>-29</v>
      </c>
      <c r="R19" s="110">
        <f t="shared" si="9"/>
        <v>-100</v>
      </c>
      <c r="S19" s="122">
        <v>46</v>
      </c>
      <c r="T19" s="122">
        <v>46</v>
      </c>
      <c r="U19" s="122">
        <v>0</v>
      </c>
      <c r="V19" s="123">
        <f t="shared" si="10"/>
        <v>-46</v>
      </c>
      <c r="W19" s="110">
        <f t="shared" si="11"/>
        <v>-100</v>
      </c>
    </row>
    <row r="20" spans="1:257" ht="13.5" x14ac:dyDescent="0.2">
      <c r="A20" s="173"/>
      <c r="B20" s="108">
        <v>13</v>
      </c>
      <c r="C20" s="108" t="s">
        <v>24</v>
      </c>
      <c r="D20" s="122">
        <v>7</v>
      </c>
      <c r="E20" s="122">
        <v>7</v>
      </c>
      <c r="F20" s="122">
        <v>7</v>
      </c>
      <c r="G20" s="123">
        <f t="shared" si="4"/>
        <v>0</v>
      </c>
      <c r="H20" s="110">
        <f t="shared" si="5"/>
        <v>0</v>
      </c>
      <c r="I20" s="122">
        <v>3</v>
      </c>
      <c r="J20" s="122">
        <v>3</v>
      </c>
      <c r="K20" s="122">
        <v>3</v>
      </c>
      <c r="L20" s="123">
        <f t="shared" si="6"/>
        <v>0</v>
      </c>
      <c r="M20" s="110">
        <f t="shared" si="7"/>
        <v>0</v>
      </c>
      <c r="N20" s="122">
        <v>6</v>
      </c>
      <c r="O20" s="122">
        <v>6</v>
      </c>
      <c r="P20" s="122">
        <v>6</v>
      </c>
      <c r="Q20" s="123">
        <f t="shared" si="8"/>
        <v>0</v>
      </c>
      <c r="R20" s="110">
        <f t="shared" si="9"/>
        <v>0</v>
      </c>
      <c r="S20" s="122">
        <v>16</v>
      </c>
      <c r="T20" s="122">
        <v>16</v>
      </c>
      <c r="U20" s="122">
        <v>16</v>
      </c>
      <c r="V20" s="123">
        <f t="shared" si="10"/>
        <v>0</v>
      </c>
      <c r="W20" s="110">
        <f t="shared" si="11"/>
        <v>0</v>
      </c>
    </row>
    <row r="21" spans="1:257" ht="13.5" x14ac:dyDescent="0.2">
      <c r="A21" s="173"/>
      <c r="B21" s="108">
        <v>14</v>
      </c>
      <c r="C21" s="108" t="s">
        <v>25</v>
      </c>
      <c r="D21" s="122">
        <v>49</v>
      </c>
      <c r="E21" s="122">
        <v>56</v>
      </c>
      <c r="F21" s="122">
        <v>58</v>
      </c>
      <c r="G21" s="123">
        <f t="shared" si="4"/>
        <v>9</v>
      </c>
      <c r="H21" s="110">
        <f t="shared" si="5"/>
        <v>18.367346938775512</v>
      </c>
      <c r="I21" s="122">
        <v>52</v>
      </c>
      <c r="J21" s="122">
        <v>47</v>
      </c>
      <c r="K21" s="122">
        <v>80</v>
      </c>
      <c r="L21" s="123">
        <f t="shared" si="6"/>
        <v>28</v>
      </c>
      <c r="M21" s="110">
        <f t="shared" si="7"/>
        <v>53.846153846153847</v>
      </c>
      <c r="N21" s="122">
        <v>25</v>
      </c>
      <c r="O21" s="122">
        <v>23</v>
      </c>
      <c r="P21" s="122">
        <v>62</v>
      </c>
      <c r="Q21" s="123">
        <f t="shared" si="8"/>
        <v>37</v>
      </c>
      <c r="R21" s="110">
        <f t="shared" si="9"/>
        <v>148</v>
      </c>
      <c r="S21" s="122">
        <v>126</v>
      </c>
      <c r="T21" s="122">
        <v>126</v>
      </c>
      <c r="U21" s="122">
        <v>200</v>
      </c>
      <c r="V21" s="123">
        <f t="shared" si="10"/>
        <v>74</v>
      </c>
      <c r="W21" s="110">
        <f t="shared" si="11"/>
        <v>58.730158730158735</v>
      </c>
    </row>
    <row r="22" spans="1:257" ht="13.5" x14ac:dyDescent="0.2">
      <c r="A22" s="173"/>
      <c r="B22" s="108">
        <v>15</v>
      </c>
      <c r="C22" s="108" t="s">
        <v>26</v>
      </c>
      <c r="D22" s="122">
        <v>0</v>
      </c>
      <c r="E22" s="122">
        <v>0</v>
      </c>
      <c r="F22" s="122">
        <v>0</v>
      </c>
      <c r="G22" s="123">
        <f t="shared" si="4"/>
        <v>0</v>
      </c>
      <c r="H22" s="110" t="str">
        <f t="shared" si="5"/>
        <v/>
      </c>
      <c r="I22" s="122">
        <v>0</v>
      </c>
      <c r="J22" s="122">
        <v>0</v>
      </c>
      <c r="K22" s="122">
        <v>0</v>
      </c>
      <c r="L22" s="123">
        <f t="shared" si="6"/>
        <v>0</v>
      </c>
      <c r="M22" s="110" t="str">
        <f t="shared" si="7"/>
        <v/>
      </c>
      <c r="N22" s="122">
        <v>1</v>
      </c>
      <c r="O22" s="122">
        <v>1</v>
      </c>
      <c r="P22" s="122">
        <v>1</v>
      </c>
      <c r="Q22" s="123">
        <f t="shared" si="8"/>
        <v>0</v>
      </c>
      <c r="R22" s="110">
        <f t="shared" si="9"/>
        <v>0</v>
      </c>
      <c r="S22" s="122">
        <v>1</v>
      </c>
      <c r="T22" s="122">
        <v>1</v>
      </c>
      <c r="U22" s="122">
        <v>1</v>
      </c>
      <c r="V22" s="123">
        <f t="shared" si="10"/>
        <v>0</v>
      </c>
      <c r="W22" s="110">
        <f t="shared" si="11"/>
        <v>0</v>
      </c>
    </row>
    <row r="23" spans="1:257" ht="13.5" x14ac:dyDescent="0.2">
      <c r="A23" s="173"/>
      <c r="B23" s="108">
        <v>16</v>
      </c>
      <c r="C23" s="108" t="s">
        <v>27</v>
      </c>
      <c r="D23" s="122">
        <v>168</v>
      </c>
      <c r="E23" s="122">
        <v>168</v>
      </c>
      <c r="F23" s="122">
        <v>167</v>
      </c>
      <c r="G23" s="123">
        <f t="shared" si="4"/>
        <v>-1</v>
      </c>
      <c r="H23" s="110">
        <f t="shared" si="5"/>
        <v>-0.59523809523809523</v>
      </c>
      <c r="I23" s="122">
        <v>101</v>
      </c>
      <c r="J23" s="122">
        <v>102</v>
      </c>
      <c r="K23" s="122">
        <v>103</v>
      </c>
      <c r="L23" s="123">
        <f t="shared" si="6"/>
        <v>2</v>
      </c>
      <c r="M23" s="110">
        <f t="shared" si="7"/>
        <v>1.9801980198019802</v>
      </c>
      <c r="N23" s="122">
        <v>136</v>
      </c>
      <c r="O23" s="122">
        <v>133</v>
      </c>
      <c r="P23" s="122">
        <v>156</v>
      </c>
      <c r="Q23" s="123">
        <f t="shared" si="8"/>
        <v>20</v>
      </c>
      <c r="R23" s="110">
        <f t="shared" si="9"/>
        <v>14.705882352941178</v>
      </c>
      <c r="S23" s="122">
        <v>405</v>
      </c>
      <c r="T23" s="122">
        <v>403</v>
      </c>
      <c r="U23" s="122">
        <v>426</v>
      </c>
      <c r="V23" s="123">
        <f t="shared" si="10"/>
        <v>21</v>
      </c>
      <c r="W23" s="110">
        <f t="shared" si="11"/>
        <v>5.1851851851851851</v>
      </c>
    </row>
    <row r="24" spans="1:257" ht="13.5" x14ac:dyDescent="0.2">
      <c r="A24" s="173"/>
      <c r="B24" s="108">
        <v>17</v>
      </c>
      <c r="C24" s="108" t="s">
        <v>28</v>
      </c>
      <c r="D24" s="122">
        <v>11</v>
      </c>
      <c r="E24" s="122">
        <v>11</v>
      </c>
      <c r="F24" s="122">
        <v>0</v>
      </c>
      <c r="G24" s="123">
        <f t="shared" si="4"/>
        <v>-11</v>
      </c>
      <c r="H24" s="110">
        <f t="shared" si="5"/>
        <v>-100</v>
      </c>
      <c r="I24" s="122">
        <v>4</v>
      </c>
      <c r="J24" s="122">
        <v>4</v>
      </c>
      <c r="K24" s="122">
        <v>0</v>
      </c>
      <c r="L24" s="123">
        <f t="shared" si="6"/>
        <v>-4</v>
      </c>
      <c r="M24" s="110">
        <f t="shared" si="7"/>
        <v>-100</v>
      </c>
      <c r="N24" s="122">
        <v>15</v>
      </c>
      <c r="O24" s="122">
        <v>15</v>
      </c>
      <c r="P24" s="122">
        <v>0</v>
      </c>
      <c r="Q24" s="123">
        <f t="shared" si="8"/>
        <v>-15</v>
      </c>
      <c r="R24" s="110">
        <f t="shared" si="9"/>
        <v>-100</v>
      </c>
      <c r="S24" s="122">
        <v>30</v>
      </c>
      <c r="T24" s="122">
        <v>30</v>
      </c>
      <c r="U24" s="122">
        <v>0</v>
      </c>
      <c r="V24" s="123">
        <f t="shared" si="10"/>
        <v>-30</v>
      </c>
      <c r="W24" s="110">
        <f t="shared" si="11"/>
        <v>-100</v>
      </c>
    </row>
    <row r="25" spans="1:257" ht="13.5" x14ac:dyDescent="0.2">
      <c r="A25" s="173"/>
      <c r="B25" s="108">
        <v>18</v>
      </c>
      <c r="C25" s="108" t="s">
        <v>29</v>
      </c>
      <c r="D25" s="122">
        <v>18</v>
      </c>
      <c r="E25" s="122">
        <v>18</v>
      </c>
      <c r="F25" s="122">
        <v>18</v>
      </c>
      <c r="G25" s="123">
        <f t="shared" si="4"/>
        <v>0</v>
      </c>
      <c r="H25" s="110">
        <f t="shared" si="5"/>
        <v>0</v>
      </c>
      <c r="I25" s="122">
        <v>18</v>
      </c>
      <c r="J25" s="122">
        <v>18</v>
      </c>
      <c r="K25" s="122">
        <v>18</v>
      </c>
      <c r="L25" s="123">
        <f t="shared" si="6"/>
        <v>0</v>
      </c>
      <c r="M25" s="110">
        <f t="shared" si="7"/>
        <v>0</v>
      </c>
      <c r="N25" s="122">
        <v>20</v>
      </c>
      <c r="O25" s="122">
        <v>20</v>
      </c>
      <c r="P25" s="122">
        <v>20</v>
      </c>
      <c r="Q25" s="123">
        <f t="shared" si="8"/>
        <v>0</v>
      </c>
      <c r="R25" s="110">
        <f t="shared" si="9"/>
        <v>0</v>
      </c>
      <c r="S25" s="122">
        <v>56</v>
      </c>
      <c r="T25" s="122">
        <v>56</v>
      </c>
      <c r="U25" s="122">
        <v>56</v>
      </c>
      <c r="V25" s="123">
        <f t="shared" si="10"/>
        <v>0</v>
      </c>
      <c r="W25" s="110">
        <f t="shared" si="11"/>
        <v>0</v>
      </c>
    </row>
    <row r="26" spans="1:257" ht="13.5" x14ac:dyDescent="0.2">
      <c r="A26" s="173"/>
      <c r="B26" s="108">
        <v>19</v>
      </c>
      <c r="C26" s="108" t="s">
        <v>30</v>
      </c>
      <c r="D26" s="122">
        <v>16</v>
      </c>
      <c r="E26" s="122">
        <v>16</v>
      </c>
      <c r="F26" s="122">
        <v>19</v>
      </c>
      <c r="G26" s="123">
        <f t="shared" si="4"/>
        <v>3</v>
      </c>
      <c r="H26" s="110">
        <f t="shared" si="5"/>
        <v>18.75</v>
      </c>
      <c r="I26" s="122">
        <v>22</v>
      </c>
      <c r="J26" s="122">
        <v>22</v>
      </c>
      <c r="K26" s="122">
        <v>44</v>
      </c>
      <c r="L26" s="123">
        <f t="shared" si="6"/>
        <v>22</v>
      </c>
      <c r="M26" s="110">
        <f t="shared" si="7"/>
        <v>100</v>
      </c>
      <c r="N26" s="122">
        <v>27</v>
      </c>
      <c r="O26" s="122">
        <v>27</v>
      </c>
      <c r="P26" s="122">
        <v>55</v>
      </c>
      <c r="Q26" s="123">
        <f t="shared" si="8"/>
        <v>28</v>
      </c>
      <c r="R26" s="110">
        <f t="shared" si="9"/>
        <v>103.7037037037037</v>
      </c>
      <c r="S26" s="122">
        <v>65</v>
      </c>
      <c r="T26" s="122">
        <v>65</v>
      </c>
      <c r="U26" s="122">
        <v>118</v>
      </c>
      <c r="V26" s="123">
        <f t="shared" si="10"/>
        <v>53</v>
      </c>
      <c r="W26" s="110">
        <f t="shared" si="11"/>
        <v>81.538461538461533</v>
      </c>
    </row>
    <row r="27" spans="1:257" ht="13.5" x14ac:dyDescent="0.2">
      <c r="A27" s="173"/>
      <c r="B27" s="108">
        <v>20</v>
      </c>
      <c r="C27" s="108" t="s">
        <v>31</v>
      </c>
      <c r="D27" s="122">
        <v>2</v>
      </c>
      <c r="E27" s="122">
        <v>2</v>
      </c>
      <c r="F27" s="122">
        <v>0</v>
      </c>
      <c r="G27" s="123">
        <f t="shared" si="4"/>
        <v>-2</v>
      </c>
      <c r="H27" s="110">
        <f t="shared" si="5"/>
        <v>-100</v>
      </c>
      <c r="I27" s="122">
        <v>15</v>
      </c>
      <c r="J27" s="122">
        <v>15</v>
      </c>
      <c r="K27" s="122">
        <v>0</v>
      </c>
      <c r="L27" s="123">
        <f t="shared" si="6"/>
        <v>-15</v>
      </c>
      <c r="M27" s="110">
        <f t="shared" si="7"/>
        <v>-100</v>
      </c>
      <c r="N27" s="122">
        <v>10</v>
      </c>
      <c r="O27" s="122">
        <v>10</v>
      </c>
      <c r="P27" s="122">
        <v>0</v>
      </c>
      <c r="Q27" s="123">
        <f t="shared" si="8"/>
        <v>-10</v>
      </c>
      <c r="R27" s="110">
        <f t="shared" si="9"/>
        <v>-100</v>
      </c>
      <c r="S27" s="122">
        <v>27</v>
      </c>
      <c r="T27" s="122">
        <v>27</v>
      </c>
      <c r="U27" s="122">
        <v>0</v>
      </c>
      <c r="V27" s="123">
        <f t="shared" si="10"/>
        <v>-27</v>
      </c>
      <c r="W27" s="110">
        <f t="shared" si="11"/>
        <v>-100</v>
      </c>
    </row>
    <row r="28" spans="1:257" ht="13.5" x14ac:dyDescent="0.2">
      <c r="A28" s="173"/>
      <c r="B28" s="108">
        <v>21</v>
      </c>
      <c r="C28" s="108" t="s">
        <v>32</v>
      </c>
      <c r="D28" s="122">
        <v>0</v>
      </c>
      <c r="E28" s="122">
        <v>0</v>
      </c>
      <c r="F28" s="122">
        <v>0</v>
      </c>
      <c r="G28" s="123">
        <f t="shared" si="4"/>
        <v>0</v>
      </c>
      <c r="H28" s="110" t="str">
        <f t="shared" si="5"/>
        <v/>
      </c>
      <c r="I28" s="122">
        <v>0</v>
      </c>
      <c r="J28" s="122">
        <v>0</v>
      </c>
      <c r="K28" s="122">
        <v>0</v>
      </c>
      <c r="L28" s="123">
        <f t="shared" si="6"/>
        <v>0</v>
      </c>
      <c r="M28" s="110" t="str">
        <f t="shared" si="7"/>
        <v/>
      </c>
      <c r="N28" s="122">
        <v>0</v>
      </c>
      <c r="O28" s="122">
        <v>0</v>
      </c>
      <c r="P28" s="122">
        <v>0</v>
      </c>
      <c r="Q28" s="123">
        <f t="shared" si="8"/>
        <v>0</v>
      </c>
      <c r="R28" s="110" t="str">
        <f t="shared" si="9"/>
        <v/>
      </c>
      <c r="S28" s="122">
        <v>0</v>
      </c>
      <c r="T28" s="122">
        <v>0</v>
      </c>
      <c r="U28" s="122">
        <v>0</v>
      </c>
      <c r="V28" s="123">
        <f t="shared" si="10"/>
        <v>0</v>
      </c>
      <c r="W28" s="110" t="str">
        <f t="shared" si="11"/>
        <v/>
      </c>
    </row>
    <row r="29" spans="1:257" s="51" customFormat="1" ht="13.5" x14ac:dyDescent="0.2">
      <c r="A29" s="173"/>
      <c r="B29" s="15"/>
      <c r="C29" s="15" t="s">
        <v>33</v>
      </c>
      <c r="D29" s="16">
        <f>SUM(D8:D28)</f>
        <v>523</v>
      </c>
      <c r="E29" s="16">
        <f>SUM(E8:E28)</f>
        <v>535</v>
      </c>
      <c r="F29" s="16">
        <f>SUM(F8:F28)</f>
        <v>527</v>
      </c>
      <c r="G29" s="32">
        <f t="shared" ref="G29:G30" si="12">+(F29-D29)</f>
        <v>4</v>
      </c>
      <c r="H29" s="33">
        <f t="shared" ref="H29:H30" si="13">IF(D29=0,"",(F29-D29)/D29*100)</f>
        <v>0.76481835564053535</v>
      </c>
      <c r="I29" s="16">
        <f>SUM(I8:I28)</f>
        <v>445</v>
      </c>
      <c r="J29" s="16">
        <f>SUM(J8:J28)</f>
        <v>440</v>
      </c>
      <c r="K29" s="16">
        <f>SUM(K8:K28)</f>
        <v>443</v>
      </c>
      <c r="L29" s="32">
        <f t="shared" ref="L29:L30" si="14">+(K29-I29)</f>
        <v>-2</v>
      </c>
      <c r="M29" s="33">
        <f t="shared" ref="M29:M30" si="15">IF(I29=0,"",(K29-I29)/I29*100)</f>
        <v>-0.44943820224719105</v>
      </c>
      <c r="N29" s="16">
        <f>SUM(N8:N28)</f>
        <v>515</v>
      </c>
      <c r="O29" s="16">
        <f>SUM(O8:O28)</f>
        <v>505</v>
      </c>
      <c r="P29" s="16">
        <f>SUM(P8:P28)</f>
        <v>536</v>
      </c>
      <c r="Q29" s="32">
        <f t="shared" ref="Q29:Q30" si="16">+(P29-N29)</f>
        <v>21</v>
      </c>
      <c r="R29" s="33">
        <f t="shared" ref="R29:R30" si="17">IF(N29=0,"",(P29-N29)/N29*100)</f>
        <v>4.0776699029126213</v>
      </c>
      <c r="S29" s="16">
        <f>SUM(S8:S28)</f>
        <v>1483</v>
      </c>
      <c r="T29" s="16">
        <f>SUM(T8:T28)</f>
        <v>1480</v>
      </c>
      <c r="U29" s="16">
        <f>SUM(U8:U28)</f>
        <v>1506</v>
      </c>
      <c r="V29" s="32">
        <f t="shared" ref="V29:V30" si="18">+(U29-S29)</f>
        <v>23</v>
      </c>
      <c r="W29" s="33">
        <f t="shared" ref="W29:W30" si="19">IF(S29=0,"",(U29-S29)/S29*100)</f>
        <v>1.5509103169251517</v>
      </c>
      <c r="HW29" s="52"/>
      <c r="HX29" s="52"/>
      <c r="HY29" s="52"/>
      <c r="HZ29" s="52"/>
      <c r="IA29" s="52"/>
      <c r="IB29" s="52"/>
      <c r="IC29" s="52"/>
      <c r="ID29" s="52"/>
      <c r="IE29" s="52"/>
      <c r="IF29" s="52"/>
      <c r="IG29" s="52"/>
      <c r="IH29" s="52"/>
      <c r="II29" s="52"/>
      <c r="IJ29" s="52"/>
      <c r="IK29" s="52"/>
      <c r="IL29" s="52"/>
      <c r="IM29" s="52"/>
      <c r="IN29" s="52"/>
      <c r="IO29" s="52"/>
      <c r="IP29" s="52"/>
      <c r="IQ29" s="52"/>
      <c r="IR29" s="52"/>
      <c r="IS29" s="52"/>
      <c r="IT29" s="52"/>
      <c r="IU29" s="52"/>
      <c r="IV29" s="52"/>
      <c r="IW29" s="52"/>
    </row>
    <row r="30" spans="1:257" ht="13.5" x14ac:dyDescent="0.2">
      <c r="A30" s="173"/>
      <c r="B30" s="108">
        <v>22</v>
      </c>
      <c r="C30" s="108" t="s">
        <v>34</v>
      </c>
      <c r="D30" s="123">
        <v>23</v>
      </c>
      <c r="E30" s="123">
        <v>14</v>
      </c>
      <c r="F30" s="123">
        <v>23</v>
      </c>
      <c r="G30" s="123">
        <f t="shared" si="12"/>
        <v>0</v>
      </c>
      <c r="H30" s="110">
        <f t="shared" si="13"/>
        <v>0</v>
      </c>
      <c r="I30" s="123">
        <v>47</v>
      </c>
      <c r="J30" s="123">
        <v>39</v>
      </c>
      <c r="K30" s="123">
        <v>47</v>
      </c>
      <c r="L30" s="123">
        <f t="shared" si="14"/>
        <v>0</v>
      </c>
      <c r="M30" s="110">
        <f t="shared" si="15"/>
        <v>0</v>
      </c>
      <c r="N30" s="123">
        <v>32</v>
      </c>
      <c r="O30" s="123">
        <v>31</v>
      </c>
      <c r="P30" s="123">
        <v>32</v>
      </c>
      <c r="Q30" s="123">
        <f t="shared" si="16"/>
        <v>0</v>
      </c>
      <c r="R30" s="110">
        <f t="shared" si="17"/>
        <v>0</v>
      </c>
      <c r="S30" s="123">
        <v>102</v>
      </c>
      <c r="T30" s="123">
        <v>84</v>
      </c>
      <c r="U30" s="123">
        <v>102</v>
      </c>
      <c r="V30" s="123">
        <f t="shared" si="18"/>
        <v>0</v>
      </c>
      <c r="W30" s="110">
        <f t="shared" si="19"/>
        <v>0</v>
      </c>
    </row>
    <row r="31" spans="1:257" ht="13.5" x14ac:dyDescent="0.2">
      <c r="A31" s="173"/>
      <c r="B31" s="108">
        <v>23</v>
      </c>
      <c r="C31" s="108" t="s">
        <v>35</v>
      </c>
      <c r="D31" s="123">
        <v>20</v>
      </c>
      <c r="E31" s="123">
        <v>15</v>
      </c>
      <c r="F31" s="123">
        <v>20</v>
      </c>
      <c r="G31" s="123">
        <f t="shared" ref="G31:G48" si="20">+(F31-D31)</f>
        <v>0</v>
      </c>
      <c r="H31" s="110">
        <f t="shared" ref="H31:H48" si="21">IF(D31=0,"",(F31-D31)/D31*100)</f>
        <v>0</v>
      </c>
      <c r="I31" s="123">
        <v>62</v>
      </c>
      <c r="J31" s="123">
        <v>42</v>
      </c>
      <c r="K31" s="123">
        <v>62</v>
      </c>
      <c r="L31" s="123">
        <f t="shared" ref="L31:L48" si="22">+(K31-I31)</f>
        <v>0</v>
      </c>
      <c r="M31" s="110">
        <f t="shared" ref="M31:M48" si="23">IF(I31=0,"",(K31-I31)/I31*100)</f>
        <v>0</v>
      </c>
      <c r="N31" s="123">
        <v>31</v>
      </c>
      <c r="O31" s="123">
        <v>22</v>
      </c>
      <c r="P31" s="123">
        <v>31</v>
      </c>
      <c r="Q31" s="123">
        <f t="shared" ref="Q31:Q48" si="24">+(P31-N31)</f>
        <v>0</v>
      </c>
      <c r="R31" s="110">
        <f t="shared" ref="R31:R48" si="25">IF(N31=0,"",(P31-N31)/N31*100)</f>
        <v>0</v>
      </c>
      <c r="S31" s="123">
        <v>113</v>
      </c>
      <c r="T31" s="123">
        <v>79</v>
      </c>
      <c r="U31" s="123">
        <v>113</v>
      </c>
      <c r="V31" s="123">
        <f t="shared" ref="V31:V48" si="26">+(U31-S31)</f>
        <v>0</v>
      </c>
      <c r="W31" s="110">
        <f t="shared" ref="W31:W48" si="27">IF(S31=0,"",(U31-S31)/S31*100)</f>
        <v>0</v>
      </c>
    </row>
    <row r="32" spans="1:257" ht="13.5" x14ac:dyDescent="0.2">
      <c r="A32" s="173"/>
      <c r="B32" s="108">
        <v>24</v>
      </c>
      <c r="C32" s="108" t="s">
        <v>36</v>
      </c>
      <c r="D32" s="122">
        <v>0</v>
      </c>
      <c r="E32" s="122">
        <v>0</v>
      </c>
      <c r="F32" s="122">
        <v>0</v>
      </c>
      <c r="G32" s="123">
        <f t="shared" si="20"/>
        <v>0</v>
      </c>
      <c r="H32" s="110" t="str">
        <f t="shared" si="21"/>
        <v/>
      </c>
      <c r="I32" s="122">
        <v>1</v>
      </c>
      <c r="J32" s="122">
        <v>0</v>
      </c>
      <c r="K32" s="122">
        <v>1</v>
      </c>
      <c r="L32" s="123">
        <f t="shared" si="22"/>
        <v>0</v>
      </c>
      <c r="M32" s="110">
        <f t="shared" si="23"/>
        <v>0</v>
      </c>
      <c r="N32" s="122">
        <v>1</v>
      </c>
      <c r="O32" s="122">
        <v>1</v>
      </c>
      <c r="P32" s="122">
        <v>1</v>
      </c>
      <c r="Q32" s="123">
        <f t="shared" si="24"/>
        <v>0</v>
      </c>
      <c r="R32" s="110">
        <f t="shared" si="25"/>
        <v>0</v>
      </c>
      <c r="S32" s="122">
        <v>2</v>
      </c>
      <c r="T32" s="122">
        <v>1</v>
      </c>
      <c r="U32" s="122">
        <v>2</v>
      </c>
      <c r="V32" s="123">
        <f t="shared" si="26"/>
        <v>0</v>
      </c>
      <c r="W32" s="110">
        <f t="shared" si="27"/>
        <v>0</v>
      </c>
    </row>
    <row r="33" spans="1:23" ht="13.5" x14ac:dyDescent="0.2">
      <c r="A33" s="173"/>
      <c r="B33" s="108">
        <v>25</v>
      </c>
      <c r="C33" s="108" t="s">
        <v>37</v>
      </c>
      <c r="D33" s="122">
        <v>6</v>
      </c>
      <c r="E33" s="122">
        <v>6</v>
      </c>
      <c r="F33" s="122">
        <v>6</v>
      </c>
      <c r="G33" s="123">
        <f t="shared" si="20"/>
        <v>0</v>
      </c>
      <c r="H33" s="110">
        <f t="shared" si="21"/>
        <v>0</v>
      </c>
      <c r="I33" s="122">
        <v>5</v>
      </c>
      <c r="J33" s="122">
        <v>5</v>
      </c>
      <c r="K33" s="122">
        <v>5</v>
      </c>
      <c r="L33" s="123">
        <f t="shared" si="22"/>
        <v>0</v>
      </c>
      <c r="M33" s="110">
        <f t="shared" si="23"/>
        <v>0</v>
      </c>
      <c r="N33" s="122">
        <v>1</v>
      </c>
      <c r="O33" s="122">
        <v>1</v>
      </c>
      <c r="P33" s="122">
        <v>1</v>
      </c>
      <c r="Q33" s="123">
        <f t="shared" si="24"/>
        <v>0</v>
      </c>
      <c r="R33" s="110">
        <f t="shared" si="25"/>
        <v>0</v>
      </c>
      <c r="S33" s="122">
        <v>12</v>
      </c>
      <c r="T33" s="122">
        <v>12</v>
      </c>
      <c r="U33" s="122">
        <v>12</v>
      </c>
      <c r="V33" s="123">
        <f t="shared" si="26"/>
        <v>0</v>
      </c>
      <c r="W33" s="110">
        <f t="shared" si="27"/>
        <v>0</v>
      </c>
    </row>
    <row r="34" spans="1:23" ht="13.5" x14ac:dyDescent="0.2">
      <c r="A34" s="173"/>
      <c r="B34" s="108">
        <v>26</v>
      </c>
      <c r="C34" s="108" t="s">
        <v>38</v>
      </c>
      <c r="D34" s="122">
        <v>0</v>
      </c>
      <c r="E34" s="122">
        <v>0</v>
      </c>
      <c r="F34" s="122">
        <v>0</v>
      </c>
      <c r="G34" s="123">
        <f t="shared" si="20"/>
        <v>0</v>
      </c>
      <c r="H34" s="110" t="str">
        <f t="shared" si="21"/>
        <v/>
      </c>
      <c r="I34" s="122">
        <v>0</v>
      </c>
      <c r="J34" s="122">
        <v>0</v>
      </c>
      <c r="K34" s="122">
        <v>0</v>
      </c>
      <c r="L34" s="123">
        <f t="shared" si="22"/>
        <v>0</v>
      </c>
      <c r="M34" s="110" t="str">
        <f t="shared" si="23"/>
        <v/>
      </c>
      <c r="N34" s="122">
        <v>3</v>
      </c>
      <c r="O34" s="122">
        <v>3</v>
      </c>
      <c r="P34" s="122">
        <v>3</v>
      </c>
      <c r="Q34" s="123">
        <f t="shared" si="24"/>
        <v>0</v>
      </c>
      <c r="R34" s="110">
        <f t="shared" si="25"/>
        <v>0</v>
      </c>
      <c r="S34" s="122">
        <v>3</v>
      </c>
      <c r="T34" s="122">
        <v>3</v>
      </c>
      <c r="U34" s="122">
        <v>3</v>
      </c>
      <c r="V34" s="123">
        <f t="shared" si="26"/>
        <v>0</v>
      </c>
      <c r="W34" s="110">
        <f t="shared" si="27"/>
        <v>0</v>
      </c>
    </row>
    <row r="35" spans="1:23" ht="13.5" x14ac:dyDescent="0.2">
      <c r="A35" s="173"/>
      <c r="B35" s="108">
        <v>27</v>
      </c>
      <c r="C35" s="108" t="s">
        <v>39</v>
      </c>
      <c r="D35" s="122">
        <v>33</v>
      </c>
      <c r="E35" s="122">
        <v>37</v>
      </c>
      <c r="F35" s="122">
        <v>39</v>
      </c>
      <c r="G35" s="123">
        <f t="shared" si="20"/>
        <v>6</v>
      </c>
      <c r="H35" s="110">
        <f t="shared" si="21"/>
        <v>18.181818181818183</v>
      </c>
      <c r="I35" s="122">
        <v>31</v>
      </c>
      <c r="J35" s="122">
        <v>31</v>
      </c>
      <c r="K35" s="122">
        <v>33</v>
      </c>
      <c r="L35" s="123">
        <f t="shared" si="22"/>
        <v>2</v>
      </c>
      <c r="M35" s="110">
        <f t="shared" si="23"/>
        <v>6.4516129032258061</v>
      </c>
      <c r="N35" s="122">
        <v>26</v>
      </c>
      <c r="O35" s="122">
        <v>25</v>
      </c>
      <c r="P35" s="122">
        <v>26</v>
      </c>
      <c r="Q35" s="123">
        <f t="shared" si="24"/>
        <v>0</v>
      </c>
      <c r="R35" s="110">
        <f t="shared" si="25"/>
        <v>0</v>
      </c>
      <c r="S35" s="122">
        <v>90</v>
      </c>
      <c r="T35" s="122">
        <v>93</v>
      </c>
      <c r="U35" s="122">
        <v>98</v>
      </c>
      <c r="V35" s="123">
        <f t="shared" si="26"/>
        <v>8</v>
      </c>
      <c r="W35" s="110">
        <f t="shared" si="27"/>
        <v>8.8888888888888893</v>
      </c>
    </row>
    <row r="36" spans="1:23" ht="13.5" x14ac:dyDescent="0.2">
      <c r="A36" s="173"/>
      <c r="B36" s="108">
        <v>28</v>
      </c>
      <c r="C36" s="108" t="s">
        <v>40</v>
      </c>
      <c r="D36" s="122">
        <v>42</v>
      </c>
      <c r="E36" s="122">
        <v>16</v>
      </c>
      <c r="F36" s="122">
        <v>42</v>
      </c>
      <c r="G36" s="123">
        <f t="shared" si="20"/>
        <v>0</v>
      </c>
      <c r="H36" s="110">
        <f t="shared" si="21"/>
        <v>0</v>
      </c>
      <c r="I36" s="122">
        <v>25</v>
      </c>
      <c r="J36" s="122">
        <v>25</v>
      </c>
      <c r="K36" s="122">
        <v>25</v>
      </c>
      <c r="L36" s="123">
        <f t="shared" si="22"/>
        <v>0</v>
      </c>
      <c r="M36" s="110">
        <f t="shared" si="23"/>
        <v>0</v>
      </c>
      <c r="N36" s="122">
        <v>34</v>
      </c>
      <c r="O36" s="122">
        <v>33</v>
      </c>
      <c r="P36" s="122">
        <v>34</v>
      </c>
      <c r="Q36" s="123">
        <f t="shared" si="24"/>
        <v>0</v>
      </c>
      <c r="R36" s="110">
        <f t="shared" si="25"/>
        <v>0</v>
      </c>
      <c r="S36" s="122">
        <v>101</v>
      </c>
      <c r="T36" s="122">
        <v>74</v>
      </c>
      <c r="U36" s="122">
        <v>101</v>
      </c>
      <c r="V36" s="123">
        <f t="shared" si="26"/>
        <v>0</v>
      </c>
      <c r="W36" s="110">
        <f t="shared" si="27"/>
        <v>0</v>
      </c>
    </row>
    <row r="37" spans="1:23" ht="13.5" x14ac:dyDescent="0.2">
      <c r="A37" s="173"/>
      <c r="B37" s="108">
        <v>29</v>
      </c>
      <c r="C37" s="108" t="s">
        <v>41</v>
      </c>
      <c r="D37" s="122">
        <v>22</v>
      </c>
      <c r="E37" s="122">
        <v>22</v>
      </c>
      <c r="F37" s="122">
        <v>22</v>
      </c>
      <c r="G37" s="123">
        <f t="shared" si="20"/>
        <v>0</v>
      </c>
      <c r="H37" s="110">
        <f t="shared" si="21"/>
        <v>0</v>
      </c>
      <c r="I37" s="122">
        <v>25</v>
      </c>
      <c r="J37" s="122">
        <v>25</v>
      </c>
      <c r="K37" s="122">
        <v>25</v>
      </c>
      <c r="L37" s="123">
        <f t="shared" si="22"/>
        <v>0</v>
      </c>
      <c r="M37" s="110">
        <f t="shared" si="23"/>
        <v>0</v>
      </c>
      <c r="N37" s="122">
        <v>22</v>
      </c>
      <c r="O37" s="122">
        <v>22</v>
      </c>
      <c r="P37" s="122">
        <v>22</v>
      </c>
      <c r="Q37" s="123">
        <f t="shared" si="24"/>
        <v>0</v>
      </c>
      <c r="R37" s="110">
        <f t="shared" si="25"/>
        <v>0</v>
      </c>
      <c r="S37" s="122">
        <v>69</v>
      </c>
      <c r="T37" s="122">
        <v>69</v>
      </c>
      <c r="U37" s="122">
        <v>69</v>
      </c>
      <c r="V37" s="123">
        <f t="shared" si="26"/>
        <v>0</v>
      </c>
      <c r="W37" s="110">
        <f t="shared" si="27"/>
        <v>0</v>
      </c>
    </row>
    <row r="38" spans="1:23" ht="13.5" x14ac:dyDescent="0.2">
      <c r="A38" s="173"/>
      <c r="B38" s="108">
        <v>30</v>
      </c>
      <c r="C38" s="108" t="s">
        <v>42</v>
      </c>
      <c r="D38" s="122">
        <v>0</v>
      </c>
      <c r="E38" s="122">
        <v>0</v>
      </c>
      <c r="F38" s="122">
        <v>1</v>
      </c>
      <c r="G38" s="123">
        <f t="shared" si="20"/>
        <v>1</v>
      </c>
      <c r="H38" s="110" t="str">
        <f t="shared" si="21"/>
        <v/>
      </c>
      <c r="I38" s="122">
        <v>0</v>
      </c>
      <c r="J38" s="122">
        <v>0</v>
      </c>
      <c r="K38" s="122">
        <v>12</v>
      </c>
      <c r="L38" s="123">
        <f t="shared" si="22"/>
        <v>12</v>
      </c>
      <c r="M38" s="110" t="str">
        <f t="shared" si="23"/>
        <v/>
      </c>
      <c r="N38" s="122">
        <v>0</v>
      </c>
      <c r="O38" s="122">
        <v>0</v>
      </c>
      <c r="P38" s="122">
        <v>10</v>
      </c>
      <c r="Q38" s="123">
        <f t="shared" si="24"/>
        <v>10</v>
      </c>
      <c r="R38" s="110" t="str">
        <f t="shared" si="25"/>
        <v/>
      </c>
      <c r="S38" s="122">
        <v>0</v>
      </c>
      <c r="T38" s="122">
        <v>0</v>
      </c>
      <c r="U38" s="122">
        <v>23</v>
      </c>
      <c r="V38" s="123">
        <f t="shared" si="26"/>
        <v>23</v>
      </c>
      <c r="W38" s="110" t="str">
        <f t="shared" si="27"/>
        <v/>
      </c>
    </row>
    <row r="39" spans="1:23" ht="13.5" x14ac:dyDescent="0.2">
      <c r="A39" s="173"/>
      <c r="B39" s="108">
        <v>31</v>
      </c>
      <c r="C39" s="108" t="s">
        <v>43</v>
      </c>
      <c r="D39" s="122">
        <v>11</v>
      </c>
      <c r="E39" s="122">
        <v>11</v>
      </c>
      <c r="F39" s="122">
        <v>11</v>
      </c>
      <c r="G39" s="123">
        <f t="shared" si="20"/>
        <v>0</v>
      </c>
      <c r="H39" s="110">
        <f t="shared" si="21"/>
        <v>0</v>
      </c>
      <c r="I39" s="122">
        <v>12</v>
      </c>
      <c r="J39" s="122">
        <v>9</v>
      </c>
      <c r="K39" s="122">
        <v>12</v>
      </c>
      <c r="L39" s="123">
        <f t="shared" si="22"/>
        <v>0</v>
      </c>
      <c r="M39" s="110">
        <f t="shared" si="23"/>
        <v>0</v>
      </c>
      <c r="N39" s="122">
        <v>24</v>
      </c>
      <c r="O39" s="122">
        <v>23</v>
      </c>
      <c r="P39" s="122">
        <v>24</v>
      </c>
      <c r="Q39" s="123">
        <f t="shared" si="24"/>
        <v>0</v>
      </c>
      <c r="R39" s="110">
        <f t="shared" si="25"/>
        <v>0</v>
      </c>
      <c r="S39" s="122">
        <v>47</v>
      </c>
      <c r="T39" s="122">
        <v>43</v>
      </c>
      <c r="U39" s="122">
        <v>47</v>
      </c>
      <c r="V39" s="123">
        <f t="shared" si="26"/>
        <v>0</v>
      </c>
      <c r="W39" s="110">
        <f t="shared" si="27"/>
        <v>0</v>
      </c>
    </row>
    <row r="40" spans="1:23" ht="13.5" x14ac:dyDescent="0.2">
      <c r="A40" s="173"/>
      <c r="B40" s="108">
        <v>32</v>
      </c>
      <c r="C40" s="108" t="s">
        <v>44</v>
      </c>
      <c r="D40" s="122">
        <v>0</v>
      </c>
      <c r="E40" s="122">
        <v>0</v>
      </c>
      <c r="F40" s="122">
        <v>0</v>
      </c>
      <c r="G40" s="123">
        <f t="shared" si="20"/>
        <v>0</v>
      </c>
      <c r="H40" s="110" t="str">
        <f t="shared" si="21"/>
        <v/>
      </c>
      <c r="I40" s="122">
        <v>0</v>
      </c>
      <c r="J40" s="122">
        <v>0</v>
      </c>
      <c r="K40" s="122">
        <v>0</v>
      </c>
      <c r="L40" s="123">
        <f t="shared" si="22"/>
        <v>0</v>
      </c>
      <c r="M40" s="110" t="str">
        <f t="shared" si="23"/>
        <v/>
      </c>
      <c r="N40" s="122">
        <v>1</v>
      </c>
      <c r="O40" s="122">
        <v>1</v>
      </c>
      <c r="P40" s="122">
        <v>1</v>
      </c>
      <c r="Q40" s="123">
        <f t="shared" si="24"/>
        <v>0</v>
      </c>
      <c r="R40" s="110">
        <f t="shared" si="25"/>
        <v>0</v>
      </c>
      <c r="S40" s="122">
        <v>1</v>
      </c>
      <c r="T40" s="122">
        <v>1</v>
      </c>
      <c r="U40" s="122">
        <v>1</v>
      </c>
      <c r="V40" s="123">
        <f t="shared" si="26"/>
        <v>0</v>
      </c>
      <c r="W40" s="110">
        <f t="shared" si="27"/>
        <v>0</v>
      </c>
    </row>
    <row r="41" spans="1:23" ht="13.5" x14ac:dyDescent="0.2">
      <c r="A41" s="173"/>
      <c r="B41" s="108">
        <v>33</v>
      </c>
      <c r="C41" s="108" t="s">
        <v>45</v>
      </c>
      <c r="D41" s="122">
        <v>0</v>
      </c>
      <c r="E41" s="122">
        <v>0</v>
      </c>
      <c r="F41" s="122">
        <v>0</v>
      </c>
      <c r="G41" s="123">
        <f t="shared" si="20"/>
        <v>0</v>
      </c>
      <c r="H41" s="110" t="str">
        <f t="shared" si="21"/>
        <v/>
      </c>
      <c r="I41" s="122">
        <v>0</v>
      </c>
      <c r="J41" s="122">
        <v>3</v>
      </c>
      <c r="K41" s="122">
        <v>0</v>
      </c>
      <c r="L41" s="123">
        <f t="shared" si="22"/>
        <v>0</v>
      </c>
      <c r="M41" s="110" t="str">
        <f t="shared" si="23"/>
        <v/>
      </c>
      <c r="N41" s="122">
        <v>5</v>
      </c>
      <c r="O41" s="122">
        <v>2</v>
      </c>
      <c r="P41" s="122">
        <v>5</v>
      </c>
      <c r="Q41" s="123">
        <f t="shared" si="24"/>
        <v>0</v>
      </c>
      <c r="R41" s="110">
        <f t="shared" si="25"/>
        <v>0</v>
      </c>
      <c r="S41" s="122">
        <v>5</v>
      </c>
      <c r="T41" s="122">
        <v>5</v>
      </c>
      <c r="U41" s="122">
        <v>5</v>
      </c>
      <c r="V41" s="123">
        <f t="shared" si="26"/>
        <v>0</v>
      </c>
      <c r="W41" s="110">
        <f t="shared" si="27"/>
        <v>0</v>
      </c>
    </row>
    <row r="42" spans="1:23" ht="13.5" x14ac:dyDescent="0.2">
      <c r="A42" s="173"/>
      <c r="B42" s="108">
        <v>34</v>
      </c>
      <c r="C42" s="108" t="s">
        <v>46</v>
      </c>
      <c r="D42" s="122">
        <v>0</v>
      </c>
      <c r="E42" s="122">
        <v>0</v>
      </c>
      <c r="F42" s="122">
        <v>0</v>
      </c>
      <c r="G42" s="123">
        <f t="shared" si="20"/>
        <v>0</v>
      </c>
      <c r="H42" s="110" t="str">
        <f t="shared" si="21"/>
        <v/>
      </c>
      <c r="I42" s="122">
        <v>0</v>
      </c>
      <c r="J42" s="122">
        <v>0</v>
      </c>
      <c r="K42" s="122">
        <v>0</v>
      </c>
      <c r="L42" s="123">
        <f t="shared" si="22"/>
        <v>0</v>
      </c>
      <c r="M42" s="110" t="str">
        <f t="shared" si="23"/>
        <v/>
      </c>
      <c r="N42" s="122">
        <v>1</v>
      </c>
      <c r="O42" s="122">
        <v>0</v>
      </c>
      <c r="P42" s="122">
        <v>1</v>
      </c>
      <c r="Q42" s="123">
        <f t="shared" si="24"/>
        <v>0</v>
      </c>
      <c r="R42" s="110">
        <f t="shared" si="25"/>
        <v>0</v>
      </c>
      <c r="S42" s="122">
        <v>1</v>
      </c>
      <c r="T42" s="122">
        <v>0</v>
      </c>
      <c r="U42" s="122">
        <v>1</v>
      </c>
      <c r="V42" s="123">
        <f t="shared" si="26"/>
        <v>0</v>
      </c>
      <c r="W42" s="110">
        <f t="shared" si="27"/>
        <v>0</v>
      </c>
    </row>
    <row r="43" spans="1:23" ht="13.5" x14ac:dyDescent="0.2">
      <c r="A43" s="173"/>
      <c r="B43" s="108">
        <v>35</v>
      </c>
      <c r="C43" s="108" t="s">
        <v>47</v>
      </c>
      <c r="D43" s="122">
        <v>3</v>
      </c>
      <c r="E43" s="122">
        <v>2</v>
      </c>
      <c r="F43" s="122">
        <v>3</v>
      </c>
      <c r="G43" s="123">
        <f t="shared" si="20"/>
        <v>0</v>
      </c>
      <c r="H43" s="110">
        <f t="shared" si="21"/>
        <v>0</v>
      </c>
      <c r="I43" s="122">
        <v>6</v>
      </c>
      <c r="J43" s="122">
        <v>6</v>
      </c>
      <c r="K43" s="122">
        <v>6</v>
      </c>
      <c r="L43" s="123">
        <f t="shared" si="22"/>
        <v>0</v>
      </c>
      <c r="M43" s="110">
        <f t="shared" si="23"/>
        <v>0</v>
      </c>
      <c r="N43" s="122">
        <v>13</v>
      </c>
      <c r="O43" s="122">
        <v>13</v>
      </c>
      <c r="P43" s="122">
        <v>13</v>
      </c>
      <c r="Q43" s="123">
        <f t="shared" si="24"/>
        <v>0</v>
      </c>
      <c r="R43" s="110">
        <f t="shared" si="25"/>
        <v>0</v>
      </c>
      <c r="S43" s="122">
        <v>22</v>
      </c>
      <c r="T43" s="122">
        <v>21</v>
      </c>
      <c r="U43" s="122">
        <v>22</v>
      </c>
      <c r="V43" s="123">
        <f t="shared" si="26"/>
        <v>0</v>
      </c>
      <c r="W43" s="110">
        <f t="shared" si="27"/>
        <v>0</v>
      </c>
    </row>
    <row r="44" spans="1:23" ht="13.5" x14ac:dyDescent="0.2">
      <c r="A44" s="173"/>
      <c r="B44" s="108">
        <v>36</v>
      </c>
      <c r="C44" s="108" t="s">
        <v>48</v>
      </c>
      <c r="D44" s="122">
        <v>0</v>
      </c>
      <c r="E44" s="122">
        <v>0</v>
      </c>
      <c r="F44" s="122">
        <v>0</v>
      </c>
      <c r="G44" s="123">
        <f t="shared" si="20"/>
        <v>0</v>
      </c>
      <c r="H44" s="110" t="str">
        <f t="shared" si="21"/>
        <v/>
      </c>
      <c r="I44" s="122">
        <v>2</v>
      </c>
      <c r="J44" s="122">
        <v>2</v>
      </c>
      <c r="K44" s="122">
        <v>2</v>
      </c>
      <c r="L44" s="123">
        <f t="shared" si="22"/>
        <v>0</v>
      </c>
      <c r="M44" s="110">
        <f t="shared" si="23"/>
        <v>0</v>
      </c>
      <c r="N44" s="122">
        <v>2</v>
      </c>
      <c r="O44" s="122">
        <v>2</v>
      </c>
      <c r="P44" s="122">
        <v>2</v>
      </c>
      <c r="Q44" s="123">
        <f t="shared" si="24"/>
        <v>0</v>
      </c>
      <c r="R44" s="110">
        <f t="shared" si="25"/>
        <v>0</v>
      </c>
      <c r="S44" s="122">
        <v>4</v>
      </c>
      <c r="T44" s="122">
        <v>4</v>
      </c>
      <c r="U44" s="122">
        <v>4</v>
      </c>
      <c r="V44" s="123">
        <f t="shared" si="26"/>
        <v>0</v>
      </c>
      <c r="W44" s="110">
        <f t="shared" si="27"/>
        <v>0</v>
      </c>
    </row>
    <row r="45" spans="1:23" ht="13.5" x14ac:dyDescent="0.2">
      <c r="A45" s="173"/>
      <c r="B45" s="108">
        <v>37</v>
      </c>
      <c r="C45" s="108" t="s">
        <v>49</v>
      </c>
      <c r="D45" s="122">
        <v>2</v>
      </c>
      <c r="E45" s="122">
        <v>1</v>
      </c>
      <c r="F45" s="122">
        <v>2</v>
      </c>
      <c r="G45" s="123">
        <f t="shared" si="20"/>
        <v>0</v>
      </c>
      <c r="H45" s="110">
        <f t="shared" si="21"/>
        <v>0</v>
      </c>
      <c r="I45" s="122">
        <v>0</v>
      </c>
      <c r="J45" s="122">
        <v>0</v>
      </c>
      <c r="K45" s="122">
        <v>0</v>
      </c>
      <c r="L45" s="123">
        <f t="shared" si="22"/>
        <v>0</v>
      </c>
      <c r="M45" s="110" t="str">
        <f t="shared" si="23"/>
        <v/>
      </c>
      <c r="N45" s="122">
        <v>1</v>
      </c>
      <c r="O45" s="122">
        <v>1</v>
      </c>
      <c r="P45" s="122">
        <v>1</v>
      </c>
      <c r="Q45" s="123">
        <f t="shared" si="24"/>
        <v>0</v>
      </c>
      <c r="R45" s="110">
        <f t="shared" si="25"/>
        <v>0</v>
      </c>
      <c r="S45" s="122">
        <v>3</v>
      </c>
      <c r="T45" s="122">
        <v>2</v>
      </c>
      <c r="U45" s="122">
        <v>3</v>
      </c>
      <c r="V45" s="123">
        <f t="shared" si="26"/>
        <v>0</v>
      </c>
      <c r="W45" s="110">
        <f t="shared" si="27"/>
        <v>0</v>
      </c>
    </row>
    <row r="46" spans="1:23" ht="13.5" x14ac:dyDescent="0.2">
      <c r="A46" s="173"/>
      <c r="B46" s="108">
        <v>38</v>
      </c>
      <c r="C46" s="108" t="s">
        <v>50</v>
      </c>
      <c r="D46" s="122">
        <v>0</v>
      </c>
      <c r="E46" s="122">
        <v>0</v>
      </c>
      <c r="F46" s="122">
        <v>0</v>
      </c>
      <c r="G46" s="123"/>
      <c r="H46" s="110"/>
      <c r="I46" s="122">
        <v>0</v>
      </c>
      <c r="J46" s="122">
        <v>0</v>
      </c>
      <c r="K46" s="122">
        <v>0</v>
      </c>
      <c r="L46" s="123"/>
      <c r="M46" s="110"/>
      <c r="N46" s="122">
        <v>3</v>
      </c>
      <c r="O46" s="122">
        <v>3</v>
      </c>
      <c r="P46" s="122">
        <v>3</v>
      </c>
      <c r="Q46" s="123">
        <f t="shared" si="24"/>
        <v>0</v>
      </c>
      <c r="R46" s="110"/>
      <c r="S46" s="122">
        <v>3</v>
      </c>
      <c r="T46" s="122">
        <v>3</v>
      </c>
      <c r="U46" s="122">
        <v>3</v>
      </c>
      <c r="V46" s="123">
        <f t="shared" si="26"/>
        <v>0</v>
      </c>
      <c r="W46" s="110"/>
    </row>
    <row r="47" spans="1:23" ht="13.5" x14ac:dyDescent="0.2">
      <c r="A47" s="173"/>
      <c r="B47" s="108">
        <v>39</v>
      </c>
      <c r="C47" s="108" t="s">
        <v>51</v>
      </c>
      <c r="D47" s="122">
        <v>0</v>
      </c>
      <c r="E47" s="122">
        <v>0</v>
      </c>
      <c r="F47" s="122">
        <v>0</v>
      </c>
      <c r="G47" s="123"/>
      <c r="H47" s="110"/>
      <c r="I47" s="122">
        <v>0</v>
      </c>
      <c r="J47" s="122">
        <v>0</v>
      </c>
      <c r="K47" s="122">
        <v>0</v>
      </c>
      <c r="L47" s="123"/>
      <c r="M47" s="110"/>
      <c r="N47" s="122">
        <v>1</v>
      </c>
      <c r="O47" s="122">
        <v>1</v>
      </c>
      <c r="P47" s="122">
        <v>1</v>
      </c>
      <c r="Q47" s="123">
        <f t="shared" si="24"/>
        <v>0</v>
      </c>
      <c r="R47" s="110"/>
      <c r="S47" s="122">
        <v>1</v>
      </c>
      <c r="T47" s="122">
        <v>1</v>
      </c>
      <c r="U47" s="122">
        <v>1</v>
      </c>
      <c r="V47" s="123">
        <f t="shared" si="26"/>
        <v>0</v>
      </c>
      <c r="W47" s="110"/>
    </row>
    <row r="48" spans="1:23" ht="13.5" x14ac:dyDescent="0.2">
      <c r="A48" s="173"/>
      <c r="B48" s="108">
        <v>40</v>
      </c>
      <c r="C48" s="108" t="s">
        <v>52</v>
      </c>
      <c r="D48" s="122">
        <v>0</v>
      </c>
      <c r="E48" s="122">
        <v>0</v>
      </c>
      <c r="F48" s="122">
        <v>0</v>
      </c>
      <c r="G48" s="123">
        <f t="shared" si="20"/>
        <v>0</v>
      </c>
      <c r="H48" s="110" t="str">
        <f t="shared" si="21"/>
        <v/>
      </c>
      <c r="I48" s="122">
        <v>1</v>
      </c>
      <c r="J48" s="122">
        <v>1</v>
      </c>
      <c r="K48" s="122">
        <v>1</v>
      </c>
      <c r="L48" s="123">
        <f t="shared" si="22"/>
        <v>0</v>
      </c>
      <c r="M48" s="110">
        <f t="shared" si="23"/>
        <v>0</v>
      </c>
      <c r="N48" s="122">
        <v>5</v>
      </c>
      <c r="O48" s="122">
        <v>5</v>
      </c>
      <c r="P48" s="122">
        <v>5</v>
      </c>
      <c r="Q48" s="123">
        <f t="shared" si="24"/>
        <v>0</v>
      </c>
      <c r="R48" s="110">
        <f t="shared" si="25"/>
        <v>0</v>
      </c>
      <c r="S48" s="122">
        <v>6</v>
      </c>
      <c r="T48" s="122">
        <v>6</v>
      </c>
      <c r="U48" s="122">
        <v>6</v>
      </c>
      <c r="V48" s="123">
        <f t="shared" si="26"/>
        <v>0</v>
      </c>
      <c r="W48" s="110">
        <f t="shared" si="27"/>
        <v>0</v>
      </c>
    </row>
    <row r="49" spans="1:230" s="52" customFormat="1" ht="13.5" x14ac:dyDescent="0.2">
      <c r="A49" s="173"/>
      <c r="B49" s="22"/>
      <c r="C49" s="15" t="s">
        <v>53</v>
      </c>
      <c r="D49" s="32">
        <f>SUM(D30:D48)</f>
        <v>162</v>
      </c>
      <c r="E49" s="32">
        <f>SUM(E30:E48)</f>
        <v>124</v>
      </c>
      <c r="F49" s="32">
        <f>SUM(F30:F48)</f>
        <v>169</v>
      </c>
      <c r="G49" s="32">
        <f t="shared" ref="G49:G67" si="28">+(F49-D49)</f>
        <v>7</v>
      </c>
      <c r="H49" s="33">
        <f t="shared" ref="H49:H69" si="29">IF(D49=0,"",(F49-D49)/D49*100)</f>
        <v>4.3209876543209873</v>
      </c>
      <c r="I49" s="32">
        <f>SUM(I30:I48)</f>
        <v>217</v>
      </c>
      <c r="J49" s="32">
        <f>SUM(J30:J48)</f>
        <v>188</v>
      </c>
      <c r="K49" s="32">
        <f>SUM(K30:K48)</f>
        <v>231</v>
      </c>
      <c r="L49" s="32">
        <f t="shared" ref="L49:L67" si="30">+(K49-I49)</f>
        <v>14</v>
      </c>
      <c r="M49" s="33">
        <f t="shared" ref="M49:M69" si="31">IF(I49=0,"",(K49-I49)/I49*100)</f>
        <v>6.4516129032258061</v>
      </c>
      <c r="N49" s="32">
        <f>SUM(N30:N48)</f>
        <v>206</v>
      </c>
      <c r="O49" s="32">
        <f>SUM(O30:O48)</f>
        <v>189</v>
      </c>
      <c r="P49" s="32">
        <f>SUM(P30:P48)</f>
        <v>216</v>
      </c>
      <c r="Q49" s="32">
        <f t="shared" ref="Q49:Q67" si="32">+(P49-N49)</f>
        <v>10</v>
      </c>
      <c r="R49" s="33">
        <f t="shared" ref="R49:R69" si="33">IF(N49=0,"",(P49-N49)/N49*100)</f>
        <v>4.8543689320388346</v>
      </c>
      <c r="S49" s="32">
        <f>SUM(S30:S48)</f>
        <v>585</v>
      </c>
      <c r="T49" s="32">
        <f>SUM(T30:T48)</f>
        <v>501</v>
      </c>
      <c r="U49" s="32">
        <f>SUM(U30:U48)</f>
        <v>616</v>
      </c>
      <c r="V49" s="32">
        <f t="shared" ref="V49:V67" si="34">+(U49-S49)</f>
        <v>31</v>
      </c>
      <c r="W49" s="33">
        <f t="shared" ref="W49:W69" si="35">IF(S49=0,"",(U49-S49)/S49*100)</f>
        <v>5.299145299145299</v>
      </c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/>
      <c r="DK49" s="51"/>
      <c r="DL49" s="51"/>
      <c r="DM49" s="51"/>
      <c r="DN49" s="51"/>
      <c r="DO49" s="51"/>
      <c r="DP49" s="51"/>
      <c r="DQ49" s="51"/>
      <c r="DR49" s="51"/>
      <c r="DS49" s="51"/>
      <c r="DT49" s="51"/>
      <c r="DU49" s="51"/>
      <c r="DV49" s="51"/>
      <c r="DW49" s="51"/>
      <c r="DX49" s="51"/>
      <c r="DY49" s="51"/>
      <c r="DZ49" s="51"/>
      <c r="EA49" s="51"/>
      <c r="EB49" s="51"/>
      <c r="EC49" s="51"/>
      <c r="ED49" s="51"/>
      <c r="EE49" s="51"/>
      <c r="EF49" s="51"/>
      <c r="EG49" s="51"/>
      <c r="EH49" s="51"/>
      <c r="EI49" s="51"/>
      <c r="EJ49" s="51"/>
      <c r="EK49" s="51"/>
      <c r="EL49" s="51"/>
      <c r="EM49" s="51"/>
      <c r="EN49" s="51"/>
      <c r="EO49" s="51"/>
      <c r="EP49" s="51"/>
      <c r="EQ49" s="51"/>
      <c r="ER49" s="51"/>
      <c r="ES49" s="51"/>
      <c r="ET49" s="51"/>
      <c r="EU49" s="51"/>
      <c r="EV49" s="51"/>
      <c r="EW49" s="51"/>
      <c r="EX49" s="51"/>
      <c r="EY49" s="51"/>
      <c r="EZ49" s="51"/>
      <c r="FA49" s="51"/>
      <c r="FB49" s="51"/>
      <c r="FC49" s="51"/>
      <c r="FD49" s="51"/>
      <c r="FE49" s="51"/>
      <c r="FF49" s="51"/>
      <c r="FG49" s="51"/>
      <c r="FH49" s="51"/>
      <c r="FI49" s="51"/>
      <c r="FJ49" s="51"/>
      <c r="FK49" s="51"/>
      <c r="FL49" s="51"/>
      <c r="FM49" s="51"/>
      <c r="FN49" s="51"/>
      <c r="FO49" s="51"/>
      <c r="FP49" s="51"/>
      <c r="FQ49" s="51"/>
      <c r="FR49" s="51"/>
      <c r="FS49" s="51"/>
      <c r="FT49" s="51"/>
      <c r="FU49" s="51"/>
      <c r="FV49" s="51"/>
      <c r="FW49" s="51"/>
      <c r="FX49" s="51"/>
      <c r="FY49" s="51"/>
      <c r="FZ49" s="51"/>
      <c r="GA49" s="51"/>
      <c r="GB49" s="51"/>
      <c r="GC49" s="51"/>
      <c r="GD49" s="51"/>
      <c r="GE49" s="51"/>
      <c r="GF49" s="51"/>
      <c r="GG49" s="51"/>
      <c r="GH49" s="51"/>
      <c r="GI49" s="51"/>
      <c r="GJ49" s="51"/>
      <c r="GK49" s="51"/>
      <c r="GL49" s="51"/>
      <c r="GM49" s="51"/>
      <c r="GN49" s="51"/>
      <c r="GO49" s="51"/>
      <c r="GP49" s="51"/>
      <c r="GQ49" s="51"/>
      <c r="GR49" s="51"/>
      <c r="GS49" s="51"/>
      <c r="GT49" s="51"/>
      <c r="GU49" s="51"/>
      <c r="GV49" s="51"/>
      <c r="GW49" s="51"/>
      <c r="GX49" s="51"/>
      <c r="GY49" s="51"/>
      <c r="GZ49" s="51"/>
      <c r="HA49" s="51"/>
      <c r="HB49" s="51"/>
      <c r="HC49" s="51"/>
      <c r="HD49" s="51"/>
      <c r="HE49" s="51"/>
      <c r="HF49" s="51"/>
      <c r="HG49" s="51"/>
      <c r="HH49" s="51"/>
      <c r="HI49" s="51"/>
      <c r="HJ49" s="51"/>
      <c r="HK49" s="51"/>
      <c r="HL49" s="51"/>
      <c r="HM49" s="51"/>
      <c r="HN49" s="51"/>
      <c r="HO49" s="51"/>
      <c r="HP49" s="51"/>
      <c r="HQ49" s="51"/>
      <c r="HR49" s="51"/>
      <c r="HS49" s="51"/>
      <c r="HT49" s="51"/>
      <c r="HU49" s="51"/>
      <c r="HV49" s="51"/>
    </row>
    <row r="50" spans="1:230" ht="13.5" x14ac:dyDescent="0.2">
      <c r="A50" s="173"/>
      <c r="B50" s="111">
        <v>41</v>
      </c>
      <c r="C50" s="108" t="s">
        <v>54</v>
      </c>
      <c r="D50" s="122">
        <v>188</v>
      </c>
      <c r="E50" s="122">
        <v>183</v>
      </c>
      <c r="F50" s="122">
        <v>188</v>
      </c>
      <c r="G50" s="123">
        <f t="shared" si="28"/>
        <v>0</v>
      </c>
      <c r="H50" s="110">
        <f t="shared" si="29"/>
        <v>0</v>
      </c>
      <c r="I50" s="122">
        <v>65</v>
      </c>
      <c r="J50" s="122">
        <v>66</v>
      </c>
      <c r="K50" s="122">
        <v>66</v>
      </c>
      <c r="L50" s="123">
        <f t="shared" si="30"/>
        <v>1</v>
      </c>
      <c r="M50" s="110">
        <f t="shared" si="31"/>
        <v>1.5384615384615385</v>
      </c>
      <c r="N50" s="122">
        <v>42</v>
      </c>
      <c r="O50" s="122">
        <v>44</v>
      </c>
      <c r="P50" s="122">
        <v>42</v>
      </c>
      <c r="Q50" s="123">
        <f t="shared" si="32"/>
        <v>0</v>
      </c>
      <c r="R50" s="110">
        <f t="shared" si="33"/>
        <v>0</v>
      </c>
      <c r="S50" s="122">
        <v>295</v>
      </c>
      <c r="T50" s="122">
        <v>293</v>
      </c>
      <c r="U50" s="122">
        <v>296</v>
      </c>
      <c r="V50" s="123">
        <f t="shared" si="34"/>
        <v>1</v>
      </c>
      <c r="W50" s="110">
        <f t="shared" si="35"/>
        <v>0.33898305084745761</v>
      </c>
    </row>
    <row r="51" spans="1:230" ht="13.5" x14ac:dyDescent="0.2">
      <c r="A51" s="173"/>
      <c r="B51" s="111">
        <v>42</v>
      </c>
      <c r="C51" s="108" t="s">
        <v>55</v>
      </c>
      <c r="D51" s="122">
        <v>0</v>
      </c>
      <c r="E51" s="122">
        <v>0</v>
      </c>
      <c r="F51" s="122">
        <v>0</v>
      </c>
      <c r="G51" s="123">
        <f t="shared" ref="G51:G56" si="36">+(F51-D51)</f>
        <v>0</v>
      </c>
      <c r="H51" s="110" t="str">
        <f t="shared" ref="H51:H56" si="37">IF(D51=0,"",(F51-D51)/D51*100)</f>
        <v/>
      </c>
      <c r="I51" s="122">
        <v>0</v>
      </c>
      <c r="J51" s="122">
        <v>0</v>
      </c>
      <c r="K51" s="122">
        <v>0</v>
      </c>
      <c r="L51" s="123">
        <f t="shared" ref="L51:L56" si="38">+(K51-I51)</f>
        <v>0</v>
      </c>
      <c r="M51" s="110" t="str">
        <f t="shared" ref="M51:M56" si="39">IF(I51=0,"",(K51-I51)/I51*100)</f>
        <v/>
      </c>
      <c r="N51" s="122">
        <v>3</v>
      </c>
      <c r="O51" s="122">
        <v>3</v>
      </c>
      <c r="P51" s="122">
        <v>3</v>
      </c>
      <c r="Q51" s="123">
        <f t="shared" ref="Q51:Q56" si="40">+(P51-N51)</f>
        <v>0</v>
      </c>
      <c r="R51" s="110">
        <f t="shared" ref="R51:R56" si="41">IF(N51=0,"",(P51-N51)/N51*100)</f>
        <v>0</v>
      </c>
      <c r="S51" s="122">
        <v>3</v>
      </c>
      <c r="T51" s="122">
        <v>3</v>
      </c>
      <c r="U51" s="122">
        <v>3</v>
      </c>
      <c r="V51" s="123">
        <f t="shared" ref="V51:V56" si="42">+(U51-S51)</f>
        <v>0</v>
      </c>
      <c r="W51" s="110">
        <f t="shared" ref="W51:W56" si="43">IF(S51=0,"",(U51-S51)/S51*100)</f>
        <v>0</v>
      </c>
    </row>
    <row r="52" spans="1:230" ht="13.5" x14ac:dyDescent="0.2">
      <c r="A52" s="173"/>
      <c r="B52" s="111">
        <v>43</v>
      </c>
      <c r="C52" s="108" t="s">
        <v>56</v>
      </c>
      <c r="D52" s="122">
        <v>0</v>
      </c>
      <c r="E52" s="122">
        <v>0</v>
      </c>
      <c r="F52" s="122">
        <v>0</v>
      </c>
      <c r="G52" s="123">
        <f t="shared" si="36"/>
        <v>0</v>
      </c>
      <c r="H52" s="110" t="str">
        <f t="shared" si="37"/>
        <v/>
      </c>
      <c r="I52" s="122">
        <v>0</v>
      </c>
      <c r="J52" s="122">
        <v>0</v>
      </c>
      <c r="K52" s="122">
        <v>0</v>
      </c>
      <c r="L52" s="123">
        <f t="shared" si="38"/>
        <v>0</v>
      </c>
      <c r="M52" s="110" t="str">
        <f t="shared" si="39"/>
        <v/>
      </c>
      <c r="N52" s="122">
        <v>2</v>
      </c>
      <c r="O52" s="122">
        <v>2</v>
      </c>
      <c r="P52" s="122">
        <v>2</v>
      </c>
      <c r="Q52" s="123">
        <f t="shared" si="40"/>
        <v>0</v>
      </c>
      <c r="R52" s="110">
        <f t="shared" si="41"/>
        <v>0</v>
      </c>
      <c r="S52" s="122">
        <v>2</v>
      </c>
      <c r="T52" s="122">
        <v>2</v>
      </c>
      <c r="U52" s="122">
        <v>2</v>
      </c>
      <c r="V52" s="123">
        <f t="shared" si="42"/>
        <v>0</v>
      </c>
      <c r="W52" s="110">
        <f t="shared" si="43"/>
        <v>0</v>
      </c>
    </row>
    <row r="53" spans="1:230" ht="13.5" x14ac:dyDescent="0.2">
      <c r="A53" s="173"/>
      <c r="B53" s="111">
        <v>44</v>
      </c>
      <c r="C53" s="108" t="s">
        <v>57</v>
      </c>
      <c r="D53" s="122">
        <v>0</v>
      </c>
      <c r="E53" s="122">
        <v>0</v>
      </c>
      <c r="F53" s="122">
        <v>0</v>
      </c>
      <c r="G53" s="123">
        <f t="shared" si="36"/>
        <v>0</v>
      </c>
      <c r="H53" s="110" t="str">
        <f t="shared" si="37"/>
        <v/>
      </c>
      <c r="I53" s="122">
        <v>0</v>
      </c>
      <c r="J53" s="122">
        <v>0</v>
      </c>
      <c r="K53" s="122">
        <v>0</v>
      </c>
      <c r="L53" s="123">
        <f t="shared" si="38"/>
        <v>0</v>
      </c>
      <c r="M53" s="110" t="str">
        <f t="shared" si="39"/>
        <v/>
      </c>
      <c r="N53" s="122">
        <v>5</v>
      </c>
      <c r="O53" s="122">
        <v>5</v>
      </c>
      <c r="P53" s="122">
        <v>5</v>
      </c>
      <c r="Q53" s="123">
        <f t="shared" si="40"/>
        <v>0</v>
      </c>
      <c r="R53" s="110">
        <f t="shared" si="41"/>
        <v>0</v>
      </c>
      <c r="S53" s="122">
        <v>5</v>
      </c>
      <c r="T53" s="122">
        <v>5</v>
      </c>
      <c r="U53" s="122">
        <v>5</v>
      </c>
      <c r="V53" s="123">
        <f t="shared" si="42"/>
        <v>0</v>
      </c>
      <c r="W53" s="110">
        <f t="shared" si="43"/>
        <v>0</v>
      </c>
    </row>
    <row r="54" spans="1:230" ht="13.5" x14ac:dyDescent="0.2">
      <c r="A54" s="173"/>
      <c r="B54" s="111">
        <v>45</v>
      </c>
      <c r="C54" s="108" t="s">
        <v>58</v>
      </c>
      <c r="D54" s="122">
        <v>0</v>
      </c>
      <c r="E54" s="122">
        <v>0</v>
      </c>
      <c r="F54" s="122">
        <v>0</v>
      </c>
      <c r="G54" s="123">
        <f t="shared" si="36"/>
        <v>0</v>
      </c>
      <c r="H54" s="110" t="str">
        <f t="shared" si="37"/>
        <v/>
      </c>
      <c r="I54" s="122">
        <v>0</v>
      </c>
      <c r="J54" s="122">
        <v>0</v>
      </c>
      <c r="K54" s="122">
        <v>0</v>
      </c>
      <c r="L54" s="123">
        <f t="shared" si="38"/>
        <v>0</v>
      </c>
      <c r="M54" s="110" t="str">
        <f t="shared" si="39"/>
        <v/>
      </c>
      <c r="N54" s="122">
        <v>2</v>
      </c>
      <c r="O54" s="122">
        <v>2</v>
      </c>
      <c r="P54" s="122">
        <v>2</v>
      </c>
      <c r="Q54" s="123">
        <f t="shared" si="40"/>
        <v>0</v>
      </c>
      <c r="R54" s="110">
        <f t="shared" si="41"/>
        <v>0</v>
      </c>
      <c r="S54" s="122">
        <v>2</v>
      </c>
      <c r="T54" s="122">
        <v>2</v>
      </c>
      <c r="U54" s="122">
        <v>2</v>
      </c>
      <c r="V54" s="123">
        <f t="shared" si="42"/>
        <v>0</v>
      </c>
      <c r="W54" s="110">
        <f t="shared" si="43"/>
        <v>0</v>
      </c>
    </row>
    <row r="55" spans="1:230" ht="13.5" x14ac:dyDescent="0.2">
      <c r="A55" s="173"/>
      <c r="B55" s="111">
        <v>46</v>
      </c>
      <c r="C55" s="108" t="s">
        <v>59</v>
      </c>
      <c r="D55" s="122">
        <v>0</v>
      </c>
      <c r="E55" s="122">
        <v>0</v>
      </c>
      <c r="F55" s="122">
        <v>0</v>
      </c>
      <c r="G55" s="123">
        <f t="shared" si="36"/>
        <v>0</v>
      </c>
      <c r="H55" s="110" t="str">
        <f t="shared" si="37"/>
        <v/>
      </c>
      <c r="I55" s="122">
        <v>0</v>
      </c>
      <c r="J55" s="122">
        <v>0</v>
      </c>
      <c r="K55" s="122">
        <v>0</v>
      </c>
      <c r="L55" s="123">
        <f t="shared" si="38"/>
        <v>0</v>
      </c>
      <c r="M55" s="110" t="str">
        <f t="shared" si="39"/>
        <v/>
      </c>
      <c r="N55" s="122">
        <v>1</v>
      </c>
      <c r="O55" s="122">
        <v>1</v>
      </c>
      <c r="P55" s="122">
        <v>1</v>
      </c>
      <c r="Q55" s="123">
        <f t="shared" si="40"/>
        <v>0</v>
      </c>
      <c r="R55" s="110">
        <f t="shared" si="41"/>
        <v>0</v>
      </c>
      <c r="S55" s="122">
        <v>1</v>
      </c>
      <c r="T55" s="122">
        <v>1</v>
      </c>
      <c r="U55" s="122">
        <v>1</v>
      </c>
      <c r="V55" s="123">
        <f t="shared" si="42"/>
        <v>0</v>
      </c>
      <c r="W55" s="110">
        <f t="shared" si="43"/>
        <v>0</v>
      </c>
    </row>
    <row r="56" spans="1:230" ht="13.5" x14ac:dyDescent="0.2">
      <c r="A56" s="173"/>
      <c r="B56" s="111">
        <v>47</v>
      </c>
      <c r="C56" s="108" t="s">
        <v>60</v>
      </c>
      <c r="D56" s="122">
        <v>0</v>
      </c>
      <c r="E56" s="122">
        <v>0</v>
      </c>
      <c r="F56" s="122">
        <v>0</v>
      </c>
      <c r="G56" s="123">
        <f t="shared" si="36"/>
        <v>0</v>
      </c>
      <c r="H56" s="110" t="str">
        <f t="shared" si="37"/>
        <v/>
      </c>
      <c r="I56" s="122">
        <v>0</v>
      </c>
      <c r="J56" s="122">
        <v>0</v>
      </c>
      <c r="K56" s="122">
        <v>0</v>
      </c>
      <c r="L56" s="123">
        <f t="shared" si="38"/>
        <v>0</v>
      </c>
      <c r="M56" s="110" t="str">
        <f t="shared" si="39"/>
        <v/>
      </c>
      <c r="N56" s="122">
        <v>6</v>
      </c>
      <c r="O56" s="122">
        <v>6</v>
      </c>
      <c r="P56" s="122">
        <v>6</v>
      </c>
      <c r="Q56" s="123">
        <f t="shared" si="40"/>
        <v>0</v>
      </c>
      <c r="R56" s="110">
        <f t="shared" si="41"/>
        <v>0</v>
      </c>
      <c r="S56" s="122">
        <v>6</v>
      </c>
      <c r="T56" s="122">
        <v>6</v>
      </c>
      <c r="U56" s="122">
        <v>6</v>
      </c>
      <c r="V56" s="123">
        <f t="shared" si="42"/>
        <v>0</v>
      </c>
      <c r="W56" s="110">
        <f t="shared" si="43"/>
        <v>0</v>
      </c>
    </row>
    <row r="57" spans="1:230" s="52" customFormat="1" ht="13.5" x14ac:dyDescent="0.2">
      <c r="A57" s="173"/>
      <c r="B57" s="22"/>
      <c r="C57" s="15" t="s">
        <v>61</v>
      </c>
      <c r="D57" s="16">
        <f>SUM(D50:D56)</f>
        <v>188</v>
      </c>
      <c r="E57" s="16">
        <f>SUM(E50:E56)</f>
        <v>183</v>
      </c>
      <c r="F57" s="16">
        <f>SUM(F50:F56)</f>
        <v>188</v>
      </c>
      <c r="G57" s="32">
        <f t="shared" si="28"/>
        <v>0</v>
      </c>
      <c r="H57" s="33">
        <f t="shared" si="29"/>
        <v>0</v>
      </c>
      <c r="I57" s="16">
        <f>SUM(I50:I56)</f>
        <v>65</v>
      </c>
      <c r="J57" s="16">
        <f>SUM(J50:J56)</f>
        <v>66</v>
      </c>
      <c r="K57" s="16">
        <f>SUM(K50:K56)</f>
        <v>66</v>
      </c>
      <c r="L57" s="32">
        <f t="shared" si="30"/>
        <v>1</v>
      </c>
      <c r="M57" s="33">
        <f t="shared" si="31"/>
        <v>1.5384615384615385</v>
      </c>
      <c r="N57" s="16">
        <f>SUM(N50:N56)</f>
        <v>61</v>
      </c>
      <c r="O57" s="16">
        <f>SUM(O50:O56)</f>
        <v>63</v>
      </c>
      <c r="P57" s="16">
        <f>SUM(P50:P56)</f>
        <v>61</v>
      </c>
      <c r="Q57" s="32">
        <f t="shared" si="32"/>
        <v>0</v>
      </c>
      <c r="R57" s="33">
        <f t="shared" si="33"/>
        <v>0</v>
      </c>
      <c r="S57" s="16">
        <f>SUM(S50:S56)</f>
        <v>314</v>
      </c>
      <c r="T57" s="16">
        <f>SUM(T50:T56)</f>
        <v>312</v>
      </c>
      <c r="U57" s="16">
        <f>SUM(U50:U56)</f>
        <v>315</v>
      </c>
      <c r="V57" s="32">
        <f t="shared" si="34"/>
        <v>1</v>
      </c>
      <c r="W57" s="33">
        <f t="shared" si="35"/>
        <v>0.31847133757961787</v>
      </c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  <c r="BO57" s="51"/>
      <c r="BP57" s="51"/>
      <c r="BQ57" s="51"/>
      <c r="BR57" s="51"/>
      <c r="BS57" s="51"/>
      <c r="BT57" s="51"/>
      <c r="BU57" s="51"/>
      <c r="BV57" s="51"/>
      <c r="BW57" s="51"/>
      <c r="BX57" s="51"/>
      <c r="BY57" s="51"/>
      <c r="BZ57" s="51"/>
      <c r="CA57" s="51"/>
      <c r="CB57" s="51"/>
      <c r="CC57" s="51"/>
      <c r="CD57" s="51"/>
      <c r="CE57" s="51"/>
      <c r="CF57" s="51"/>
      <c r="CG57" s="51"/>
      <c r="CH57" s="51"/>
      <c r="CI57" s="51"/>
      <c r="CJ57" s="51"/>
      <c r="CK57" s="51"/>
      <c r="CL57" s="51"/>
      <c r="CM57" s="51"/>
      <c r="CN57" s="51"/>
      <c r="CO57" s="51"/>
      <c r="CP57" s="51"/>
      <c r="CQ57" s="51"/>
      <c r="CR57" s="51"/>
      <c r="CS57" s="51"/>
      <c r="CT57" s="51"/>
      <c r="CU57" s="51"/>
      <c r="CV57" s="51"/>
      <c r="CW57" s="51"/>
      <c r="CX57" s="51"/>
      <c r="CY57" s="51"/>
      <c r="CZ57" s="51"/>
      <c r="DA57" s="51"/>
      <c r="DB57" s="51"/>
      <c r="DC57" s="51"/>
      <c r="DD57" s="51"/>
      <c r="DE57" s="51"/>
      <c r="DF57" s="51"/>
      <c r="DG57" s="51"/>
      <c r="DH57" s="51"/>
      <c r="DI57" s="51"/>
      <c r="DJ57" s="51"/>
      <c r="DK57" s="51"/>
      <c r="DL57" s="51"/>
      <c r="DM57" s="51"/>
      <c r="DN57" s="51"/>
      <c r="DO57" s="51"/>
      <c r="DP57" s="51"/>
      <c r="DQ57" s="51"/>
      <c r="DR57" s="51"/>
      <c r="DS57" s="51"/>
      <c r="DT57" s="51"/>
      <c r="DU57" s="51"/>
      <c r="DV57" s="51"/>
      <c r="DW57" s="51"/>
      <c r="DX57" s="51"/>
      <c r="DY57" s="51"/>
      <c r="DZ57" s="51"/>
      <c r="EA57" s="51"/>
      <c r="EB57" s="51"/>
      <c r="EC57" s="51"/>
      <c r="ED57" s="51"/>
      <c r="EE57" s="51"/>
      <c r="EF57" s="51"/>
      <c r="EG57" s="51"/>
      <c r="EH57" s="51"/>
      <c r="EI57" s="51"/>
      <c r="EJ57" s="51"/>
      <c r="EK57" s="51"/>
      <c r="EL57" s="51"/>
      <c r="EM57" s="51"/>
      <c r="EN57" s="51"/>
      <c r="EO57" s="51"/>
      <c r="EP57" s="51"/>
      <c r="EQ57" s="51"/>
      <c r="ER57" s="51"/>
      <c r="ES57" s="51"/>
      <c r="ET57" s="51"/>
      <c r="EU57" s="51"/>
      <c r="EV57" s="51"/>
      <c r="EW57" s="51"/>
      <c r="EX57" s="51"/>
      <c r="EY57" s="51"/>
      <c r="EZ57" s="51"/>
      <c r="FA57" s="51"/>
      <c r="FB57" s="51"/>
      <c r="FC57" s="51"/>
      <c r="FD57" s="51"/>
      <c r="FE57" s="51"/>
      <c r="FF57" s="51"/>
      <c r="FG57" s="51"/>
      <c r="FH57" s="51"/>
      <c r="FI57" s="51"/>
      <c r="FJ57" s="51"/>
      <c r="FK57" s="51"/>
      <c r="FL57" s="51"/>
      <c r="FM57" s="51"/>
      <c r="FN57" s="51"/>
      <c r="FO57" s="51"/>
      <c r="FP57" s="51"/>
      <c r="FQ57" s="51"/>
      <c r="FR57" s="51"/>
      <c r="FS57" s="51"/>
      <c r="FT57" s="51"/>
      <c r="FU57" s="51"/>
      <c r="FV57" s="51"/>
      <c r="FW57" s="51"/>
      <c r="FX57" s="51"/>
      <c r="FY57" s="51"/>
      <c r="FZ57" s="51"/>
      <c r="GA57" s="51"/>
      <c r="GB57" s="51"/>
      <c r="GC57" s="51"/>
      <c r="GD57" s="51"/>
      <c r="GE57" s="51"/>
      <c r="GF57" s="51"/>
      <c r="GG57" s="51"/>
      <c r="GH57" s="51"/>
      <c r="GI57" s="51"/>
      <c r="GJ57" s="51"/>
      <c r="GK57" s="51"/>
      <c r="GL57" s="51"/>
      <c r="GM57" s="51"/>
      <c r="GN57" s="51"/>
      <c r="GO57" s="51"/>
      <c r="GP57" s="51"/>
      <c r="GQ57" s="51"/>
      <c r="GR57" s="51"/>
      <c r="GS57" s="51"/>
      <c r="GT57" s="51"/>
      <c r="GU57" s="51"/>
      <c r="GV57" s="51"/>
      <c r="GW57" s="51"/>
      <c r="GX57" s="51"/>
      <c r="GY57" s="51"/>
      <c r="GZ57" s="51"/>
      <c r="HA57" s="51"/>
      <c r="HB57" s="51"/>
      <c r="HC57" s="51"/>
      <c r="HD57" s="51"/>
      <c r="HE57" s="51"/>
      <c r="HF57" s="51"/>
      <c r="HG57" s="51"/>
      <c r="HH57" s="51"/>
      <c r="HI57" s="51"/>
      <c r="HJ57" s="51"/>
      <c r="HK57" s="51"/>
      <c r="HL57" s="51"/>
      <c r="HM57" s="51"/>
      <c r="HN57" s="51"/>
      <c r="HO57" s="51"/>
      <c r="HP57" s="51"/>
      <c r="HQ57" s="51"/>
      <c r="HR57" s="51"/>
      <c r="HS57" s="51"/>
      <c r="HT57" s="51"/>
      <c r="HU57" s="51"/>
      <c r="HV57" s="51"/>
    </row>
    <row r="58" spans="1:230" ht="13.5" x14ac:dyDescent="0.2">
      <c r="A58" s="173"/>
      <c r="B58" s="111">
        <v>48</v>
      </c>
      <c r="C58" s="108" t="s">
        <v>62</v>
      </c>
      <c r="D58" s="122">
        <v>490</v>
      </c>
      <c r="E58" s="122">
        <v>490</v>
      </c>
      <c r="F58" s="122">
        <v>490</v>
      </c>
      <c r="G58" s="123">
        <f t="shared" si="28"/>
        <v>0</v>
      </c>
      <c r="H58" s="110">
        <f t="shared" si="29"/>
        <v>0</v>
      </c>
      <c r="I58" s="122">
        <v>80</v>
      </c>
      <c r="J58" s="122">
        <v>80</v>
      </c>
      <c r="K58" s="122">
        <v>80</v>
      </c>
      <c r="L58" s="123">
        <f t="shared" si="30"/>
        <v>0</v>
      </c>
      <c r="M58" s="110">
        <f t="shared" si="31"/>
        <v>0</v>
      </c>
      <c r="N58" s="122">
        <v>43</v>
      </c>
      <c r="O58" s="122">
        <v>43</v>
      </c>
      <c r="P58" s="122">
        <v>43</v>
      </c>
      <c r="Q58" s="123">
        <f t="shared" si="32"/>
        <v>0</v>
      </c>
      <c r="R58" s="110">
        <f t="shared" si="33"/>
        <v>0</v>
      </c>
      <c r="S58" s="122">
        <v>613</v>
      </c>
      <c r="T58" s="122">
        <v>613</v>
      </c>
      <c r="U58" s="122">
        <v>613</v>
      </c>
      <c r="V58" s="123">
        <f t="shared" si="34"/>
        <v>0</v>
      </c>
      <c r="W58" s="110">
        <f t="shared" si="35"/>
        <v>0</v>
      </c>
    </row>
    <row r="59" spans="1:230" s="52" customFormat="1" ht="13.5" x14ac:dyDescent="0.2">
      <c r="A59" s="173"/>
      <c r="B59" s="15"/>
      <c r="C59" s="15" t="s">
        <v>63</v>
      </c>
      <c r="D59" s="16">
        <f>SUM(D58:D58)</f>
        <v>490</v>
      </c>
      <c r="E59" s="16">
        <f>SUM(E58:E58)</f>
        <v>490</v>
      </c>
      <c r="F59" s="16">
        <f>SUM(F58:F58)</f>
        <v>490</v>
      </c>
      <c r="G59" s="32">
        <f t="shared" si="28"/>
        <v>0</v>
      </c>
      <c r="H59" s="33">
        <f t="shared" si="29"/>
        <v>0</v>
      </c>
      <c r="I59" s="16">
        <f>SUM(I58:I58)</f>
        <v>80</v>
      </c>
      <c r="J59" s="16">
        <f>SUM(J58:J58)</f>
        <v>80</v>
      </c>
      <c r="K59" s="16">
        <f>SUM(K58:K58)</f>
        <v>80</v>
      </c>
      <c r="L59" s="32">
        <f t="shared" si="30"/>
        <v>0</v>
      </c>
      <c r="M59" s="33">
        <f t="shared" si="31"/>
        <v>0</v>
      </c>
      <c r="N59" s="16">
        <f>SUM(N58:N58)</f>
        <v>43</v>
      </c>
      <c r="O59" s="16">
        <f>SUM(O58:O58)</f>
        <v>43</v>
      </c>
      <c r="P59" s="16">
        <f>SUM(P58:P58)</f>
        <v>43</v>
      </c>
      <c r="Q59" s="32">
        <f t="shared" si="32"/>
        <v>0</v>
      </c>
      <c r="R59" s="33">
        <f t="shared" si="33"/>
        <v>0</v>
      </c>
      <c r="S59" s="16">
        <f>SUM(S58:S58)</f>
        <v>613</v>
      </c>
      <c r="T59" s="16">
        <f>SUM(T58:T58)</f>
        <v>613</v>
      </c>
      <c r="U59" s="16">
        <f>SUM(U58:U58)</f>
        <v>613</v>
      </c>
      <c r="V59" s="32">
        <f t="shared" si="34"/>
        <v>0</v>
      </c>
      <c r="W59" s="33">
        <f t="shared" si="35"/>
        <v>0</v>
      </c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1"/>
      <c r="CS59" s="51"/>
      <c r="CT59" s="51"/>
      <c r="CU59" s="51"/>
      <c r="CV59" s="51"/>
      <c r="CW59" s="51"/>
      <c r="CX59" s="51"/>
      <c r="CY59" s="51"/>
      <c r="CZ59" s="51"/>
      <c r="DA59" s="51"/>
      <c r="DB59" s="51"/>
      <c r="DC59" s="51"/>
      <c r="DD59" s="51"/>
      <c r="DE59" s="51"/>
      <c r="DF59" s="51"/>
      <c r="DG59" s="51"/>
      <c r="DH59" s="51"/>
      <c r="DI59" s="51"/>
      <c r="DJ59" s="51"/>
      <c r="DK59" s="51"/>
      <c r="DL59" s="51"/>
      <c r="DM59" s="51"/>
      <c r="DN59" s="51"/>
      <c r="DO59" s="51"/>
      <c r="DP59" s="51"/>
      <c r="DQ59" s="51"/>
      <c r="DR59" s="51"/>
      <c r="DS59" s="51"/>
      <c r="DT59" s="51"/>
      <c r="DU59" s="51"/>
      <c r="DV59" s="51"/>
      <c r="DW59" s="51"/>
      <c r="DX59" s="51"/>
      <c r="DY59" s="51"/>
      <c r="DZ59" s="51"/>
      <c r="EA59" s="51"/>
      <c r="EB59" s="51"/>
      <c r="EC59" s="51"/>
      <c r="ED59" s="51"/>
      <c r="EE59" s="51"/>
      <c r="EF59" s="51"/>
      <c r="EG59" s="51"/>
      <c r="EH59" s="51"/>
      <c r="EI59" s="51"/>
      <c r="EJ59" s="51"/>
      <c r="EK59" s="51"/>
      <c r="EL59" s="51"/>
      <c r="EM59" s="51"/>
      <c r="EN59" s="51"/>
      <c r="EO59" s="51"/>
      <c r="EP59" s="51"/>
      <c r="EQ59" s="51"/>
      <c r="ER59" s="51"/>
      <c r="ES59" s="51"/>
      <c r="ET59" s="51"/>
      <c r="EU59" s="51"/>
      <c r="EV59" s="51"/>
      <c r="EW59" s="51"/>
      <c r="EX59" s="51"/>
      <c r="EY59" s="51"/>
      <c r="EZ59" s="51"/>
      <c r="FA59" s="51"/>
      <c r="FB59" s="51"/>
      <c r="FC59" s="51"/>
      <c r="FD59" s="51"/>
      <c r="FE59" s="51"/>
      <c r="FF59" s="51"/>
      <c r="FG59" s="51"/>
      <c r="FH59" s="51"/>
      <c r="FI59" s="51"/>
      <c r="FJ59" s="51"/>
      <c r="FK59" s="51"/>
      <c r="FL59" s="51"/>
      <c r="FM59" s="51"/>
      <c r="FN59" s="51"/>
      <c r="FO59" s="51"/>
      <c r="FP59" s="51"/>
      <c r="FQ59" s="51"/>
      <c r="FR59" s="51"/>
      <c r="FS59" s="51"/>
      <c r="FT59" s="51"/>
      <c r="FU59" s="51"/>
      <c r="FV59" s="51"/>
      <c r="FW59" s="51"/>
      <c r="FX59" s="51"/>
      <c r="FY59" s="51"/>
      <c r="FZ59" s="51"/>
      <c r="GA59" s="51"/>
      <c r="GB59" s="51"/>
      <c r="GC59" s="51"/>
      <c r="GD59" s="51"/>
      <c r="GE59" s="51"/>
      <c r="GF59" s="51"/>
      <c r="GG59" s="51"/>
      <c r="GH59" s="51"/>
      <c r="GI59" s="51"/>
      <c r="GJ59" s="51"/>
      <c r="GK59" s="51"/>
      <c r="GL59" s="51"/>
      <c r="GM59" s="51"/>
      <c r="GN59" s="51"/>
      <c r="GO59" s="51"/>
      <c r="GP59" s="51"/>
      <c r="GQ59" s="51"/>
      <c r="GR59" s="51"/>
      <c r="GS59" s="51"/>
      <c r="GT59" s="51"/>
      <c r="GU59" s="51"/>
      <c r="GV59" s="51"/>
      <c r="GW59" s="51"/>
      <c r="GX59" s="51"/>
      <c r="GY59" s="51"/>
      <c r="GZ59" s="51"/>
      <c r="HA59" s="51"/>
      <c r="HB59" s="51"/>
      <c r="HC59" s="51"/>
      <c r="HD59" s="51"/>
      <c r="HE59" s="51"/>
      <c r="HF59" s="51"/>
      <c r="HG59" s="51"/>
      <c r="HH59" s="51"/>
      <c r="HI59" s="51"/>
      <c r="HJ59" s="51"/>
      <c r="HK59" s="51"/>
      <c r="HL59" s="51"/>
      <c r="HM59" s="51"/>
      <c r="HN59" s="51"/>
      <c r="HO59" s="51"/>
      <c r="HP59" s="51"/>
      <c r="HQ59" s="51"/>
      <c r="HR59" s="51"/>
      <c r="HS59" s="51"/>
      <c r="HT59" s="51"/>
      <c r="HU59" s="51"/>
      <c r="HV59" s="51"/>
    </row>
    <row r="60" spans="1:230" s="52" customFormat="1" ht="13.5" x14ac:dyDescent="0.2">
      <c r="A60" s="173"/>
      <c r="B60" s="108">
        <v>49</v>
      </c>
      <c r="C60" s="108" t="s">
        <v>64</v>
      </c>
      <c r="D60" s="122">
        <v>0</v>
      </c>
      <c r="E60" s="122">
        <v>0</v>
      </c>
      <c r="F60" s="122">
        <v>0</v>
      </c>
      <c r="G60" s="123">
        <f t="shared" si="28"/>
        <v>0</v>
      </c>
      <c r="H60" s="110" t="str">
        <f t="shared" si="29"/>
        <v/>
      </c>
      <c r="I60" s="122">
        <v>0</v>
      </c>
      <c r="J60" s="122">
        <v>0</v>
      </c>
      <c r="K60" s="122">
        <v>5</v>
      </c>
      <c r="L60" s="123">
        <f t="shared" si="30"/>
        <v>5</v>
      </c>
      <c r="M60" s="110" t="str">
        <f t="shared" si="31"/>
        <v/>
      </c>
      <c r="N60" s="122">
        <v>5</v>
      </c>
      <c r="O60" s="122">
        <v>5</v>
      </c>
      <c r="P60" s="122">
        <v>8</v>
      </c>
      <c r="Q60" s="123">
        <f t="shared" si="32"/>
        <v>3</v>
      </c>
      <c r="R60" s="110">
        <f t="shared" si="33"/>
        <v>60</v>
      </c>
      <c r="S60" s="122">
        <v>5</v>
      </c>
      <c r="T60" s="122">
        <v>5</v>
      </c>
      <c r="U60" s="122">
        <v>13</v>
      </c>
      <c r="V60" s="123">
        <f t="shared" si="34"/>
        <v>8</v>
      </c>
      <c r="W60" s="110">
        <f t="shared" si="35"/>
        <v>160</v>
      </c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51"/>
      <c r="BK60" s="51"/>
      <c r="BL60" s="51"/>
      <c r="BM60" s="51"/>
      <c r="BN60" s="51"/>
      <c r="BO60" s="51"/>
      <c r="BP60" s="51"/>
      <c r="BQ60" s="51"/>
      <c r="BR60" s="51"/>
      <c r="BS60" s="51"/>
      <c r="BT60" s="51"/>
      <c r="BU60" s="51"/>
      <c r="BV60" s="51"/>
      <c r="BW60" s="51"/>
      <c r="BX60" s="51"/>
      <c r="BY60" s="51"/>
      <c r="BZ60" s="51"/>
      <c r="CA60" s="51"/>
      <c r="CB60" s="51"/>
      <c r="CC60" s="51"/>
      <c r="CD60" s="51"/>
      <c r="CE60" s="51"/>
      <c r="CF60" s="51"/>
      <c r="CG60" s="51"/>
      <c r="CH60" s="51"/>
      <c r="CI60" s="51"/>
      <c r="CJ60" s="51"/>
      <c r="CK60" s="51"/>
      <c r="CL60" s="51"/>
      <c r="CM60" s="51"/>
      <c r="CN60" s="51"/>
      <c r="CO60" s="51"/>
      <c r="CP60" s="51"/>
      <c r="CQ60" s="51"/>
      <c r="CR60" s="51"/>
      <c r="CS60" s="51"/>
      <c r="CT60" s="51"/>
      <c r="CU60" s="51"/>
      <c r="CV60" s="51"/>
      <c r="CW60" s="51"/>
      <c r="CX60" s="51"/>
      <c r="CY60" s="51"/>
      <c r="CZ60" s="51"/>
      <c r="DA60" s="51"/>
      <c r="DB60" s="51"/>
      <c r="DC60" s="51"/>
      <c r="DD60" s="51"/>
      <c r="DE60" s="51"/>
      <c r="DF60" s="51"/>
      <c r="DG60" s="51"/>
      <c r="DH60" s="51"/>
      <c r="DI60" s="51"/>
      <c r="DJ60" s="51"/>
      <c r="DK60" s="51"/>
      <c r="DL60" s="51"/>
      <c r="DM60" s="51"/>
      <c r="DN60" s="51"/>
      <c r="DO60" s="51"/>
      <c r="DP60" s="51"/>
      <c r="DQ60" s="51"/>
      <c r="DR60" s="51"/>
      <c r="DS60" s="51"/>
      <c r="DT60" s="51"/>
      <c r="DU60" s="51"/>
      <c r="DV60" s="51"/>
      <c r="DW60" s="51"/>
      <c r="DX60" s="51"/>
      <c r="DY60" s="51"/>
      <c r="DZ60" s="51"/>
      <c r="EA60" s="51"/>
      <c r="EB60" s="51"/>
      <c r="EC60" s="51"/>
      <c r="ED60" s="51"/>
      <c r="EE60" s="51"/>
      <c r="EF60" s="51"/>
      <c r="EG60" s="51"/>
      <c r="EH60" s="51"/>
      <c r="EI60" s="51"/>
      <c r="EJ60" s="51"/>
      <c r="EK60" s="51"/>
      <c r="EL60" s="51"/>
      <c r="EM60" s="51"/>
      <c r="EN60" s="51"/>
      <c r="EO60" s="51"/>
      <c r="EP60" s="51"/>
      <c r="EQ60" s="51"/>
      <c r="ER60" s="51"/>
      <c r="ES60" s="51"/>
      <c r="ET60" s="51"/>
      <c r="EU60" s="51"/>
      <c r="EV60" s="51"/>
      <c r="EW60" s="51"/>
      <c r="EX60" s="51"/>
      <c r="EY60" s="51"/>
      <c r="EZ60" s="51"/>
      <c r="FA60" s="51"/>
      <c r="FB60" s="51"/>
      <c r="FC60" s="51"/>
      <c r="FD60" s="51"/>
      <c r="FE60" s="51"/>
      <c r="FF60" s="51"/>
      <c r="FG60" s="51"/>
      <c r="FH60" s="51"/>
      <c r="FI60" s="51"/>
      <c r="FJ60" s="51"/>
      <c r="FK60" s="51"/>
      <c r="FL60" s="51"/>
      <c r="FM60" s="51"/>
      <c r="FN60" s="51"/>
      <c r="FO60" s="51"/>
      <c r="FP60" s="51"/>
      <c r="FQ60" s="51"/>
      <c r="FR60" s="51"/>
      <c r="FS60" s="51"/>
      <c r="FT60" s="51"/>
      <c r="FU60" s="51"/>
      <c r="FV60" s="51"/>
      <c r="FW60" s="51"/>
      <c r="FX60" s="51"/>
      <c r="FY60" s="51"/>
      <c r="FZ60" s="51"/>
      <c r="GA60" s="51"/>
      <c r="GB60" s="51"/>
      <c r="GC60" s="51"/>
      <c r="GD60" s="51"/>
      <c r="GE60" s="51"/>
      <c r="GF60" s="51"/>
      <c r="GG60" s="51"/>
      <c r="GH60" s="51"/>
      <c r="GI60" s="51"/>
      <c r="GJ60" s="51"/>
      <c r="GK60" s="51"/>
      <c r="GL60" s="51"/>
      <c r="GM60" s="51"/>
      <c r="GN60" s="51"/>
      <c r="GO60" s="51"/>
      <c r="GP60" s="51"/>
      <c r="GQ60" s="51"/>
      <c r="GR60" s="51"/>
      <c r="GS60" s="51"/>
      <c r="GT60" s="51"/>
      <c r="GU60" s="51"/>
      <c r="GV60" s="51"/>
      <c r="GW60" s="51"/>
      <c r="GX60" s="51"/>
      <c r="GY60" s="51"/>
      <c r="GZ60" s="51"/>
      <c r="HA60" s="51"/>
      <c r="HB60" s="51"/>
      <c r="HC60" s="51"/>
      <c r="HD60" s="51"/>
      <c r="HE60" s="51"/>
      <c r="HF60" s="51"/>
      <c r="HG60" s="51"/>
      <c r="HH60" s="51"/>
      <c r="HI60" s="51"/>
      <c r="HJ60" s="51"/>
      <c r="HK60" s="51"/>
      <c r="HL60" s="51"/>
      <c r="HM60" s="51"/>
      <c r="HN60" s="51"/>
      <c r="HO60" s="51"/>
      <c r="HP60" s="51"/>
      <c r="HQ60" s="51"/>
      <c r="HR60" s="51"/>
      <c r="HS60" s="51"/>
      <c r="HT60" s="51"/>
      <c r="HU60" s="51"/>
      <c r="HV60" s="51"/>
    </row>
    <row r="61" spans="1:230" s="52" customFormat="1" ht="13.5" x14ac:dyDescent="0.2">
      <c r="A61" s="173"/>
      <c r="B61" s="108">
        <v>50</v>
      </c>
      <c r="C61" s="108" t="s">
        <v>65</v>
      </c>
      <c r="D61" s="122">
        <v>2</v>
      </c>
      <c r="E61" s="122">
        <v>2</v>
      </c>
      <c r="F61" s="122">
        <v>2</v>
      </c>
      <c r="G61" s="123">
        <f t="shared" si="28"/>
        <v>0</v>
      </c>
      <c r="H61" s="110"/>
      <c r="I61" s="122">
        <v>5</v>
      </c>
      <c r="J61" s="122">
        <v>5</v>
      </c>
      <c r="K61" s="122">
        <v>4</v>
      </c>
      <c r="L61" s="123">
        <f t="shared" si="30"/>
        <v>-1</v>
      </c>
      <c r="M61" s="110"/>
      <c r="N61" s="122">
        <v>17</v>
      </c>
      <c r="O61" s="122">
        <v>17</v>
      </c>
      <c r="P61" s="122">
        <v>18</v>
      </c>
      <c r="Q61" s="123">
        <f t="shared" si="32"/>
        <v>1</v>
      </c>
      <c r="R61" s="110"/>
      <c r="S61" s="122">
        <v>24</v>
      </c>
      <c r="T61" s="122">
        <v>24</v>
      </c>
      <c r="U61" s="122">
        <v>24</v>
      </c>
      <c r="V61" s="123">
        <f t="shared" si="34"/>
        <v>0</v>
      </c>
      <c r="W61" s="110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1"/>
      <c r="BY61" s="51"/>
      <c r="BZ61" s="51"/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1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1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1"/>
      <c r="EY61" s="51"/>
      <c r="EZ61" s="51"/>
      <c r="FA61" s="51"/>
      <c r="FB61" s="51"/>
      <c r="FC61" s="51"/>
      <c r="FD61" s="51"/>
      <c r="FE61" s="51"/>
      <c r="FF61" s="51"/>
      <c r="FG61" s="51"/>
      <c r="FH61" s="51"/>
      <c r="FI61" s="51"/>
      <c r="FJ61" s="51"/>
      <c r="FK61" s="51"/>
      <c r="FL61" s="51"/>
      <c r="FM61" s="51"/>
      <c r="FN61" s="51"/>
      <c r="FO61" s="51"/>
      <c r="FP61" s="51"/>
      <c r="FQ61" s="51"/>
      <c r="FR61" s="51"/>
      <c r="FS61" s="51"/>
      <c r="FT61" s="51"/>
      <c r="FU61" s="51"/>
      <c r="FV61" s="51"/>
      <c r="FW61" s="51"/>
      <c r="FX61" s="51"/>
      <c r="FY61" s="51"/>
      <c r="FZ61" s="51"/>
      <c r="GA61" s="51"/>
      <c r="GB61" s="51"/>
      <c r="GC61" s="51"/>
      <c r="GD61" s="51"/>
      <c r="GE61" s="51"/>
      <c r="GF61" s="51"/>
      <c r="GG61" s="51"/>
      <c r="GH61" s="51"/>
      <c r="GI61" s="51"/>
      <c r="GJ61" s="51"/>
      <c r="GK61" s="51"/>
      <c r="GL61" s="51"/>
      <c r="GM61" s="51"/>
      <c r="GN61" s="51"/>
      <c r="GO61" s="51"/>
      <c r="GP61" s="51"/>
      <c r="GQ61" s="51"/>
      <c r="GR61" s="51"/>
      <c r="GS61" s="51"/>
      <c r="GT61" s="51"/>
      <c r="GU61" s="51"/>
      <c r="GV61" s="51"/>
      <c r="GW61" s="51"/>
      <c r="GX61" s="51"/>
      <c r="GY61" s="51"/>
      <c r="GZ61" s="51"/>
      <c r="HA61" s="51"/>
      <c r="HB61" s="51"/>
      <c r="HC61" s="51"/>
      <c r="HD61" s="51"/>
      <c r="HE61" s="51"/>
      <c r="HF61" s="51"/>
      <c r="HG61" s="51"/>
      <c r="HH61" s="51"/>
      <c r="HI61" s="51"/>
      <c r="HJ61" s="51"/>
      <c r="HK61" s="51"/>
      <c r="HL61" s="51"/>
      <c r="HM61" s="51"/>
      <c r="HN61" s="51"/>
      <c r="HO61" s="51"/>
      <c r="HP61" s="51"/>
      <c r="HQ61" s="51"/>
      <c r="HR61" s="51"/>
      <c r="HS61" s="51"/>
      <c r="HT61" s="51"/>
      <c r="HU61" s="51"/>
      <c r="HV61" s="51"/>
    </row>
    <row r="62" spans="1:230" s="52" customFormat="1" ht="13.5" x14ac:dyDescent="0.2">
      <c r="A62" s="173"/>
      <c r="B62" s="108">
        <v>51</v>
      </c>
      <c r="C62" s="108" t="s">
        <v>66</v>
      </c>
      <c r="D62" s="122">
        <v>8</v>
      </c>
      <c r="E62" s="122">
        <v>6</v>
      </c>
      <c r="F62" s="122">
        <v>8</v>
      </c>
      <c r="G62" s="123">
        <f t="shared" si="28"/>
        <v>0</v>
      </c>
      <c r="H62" s="110"/>
      <c r="I62" s="122">
        <v>7</v>
      </c>
      <c r="J62" s="122">
        <v>2</v>
      </c>
      <c r="K62" s="122">
        <v>7</v>
      </c>
      <c r="L62" s="123">
        <f t="shared" si="30"/>
        <v>0</v>
      </c>
      <c r="M62" s="110"/>
      <c r="N62" s="122">
        <v>8</v>
      </c>
      <c r="O62" s="122">
        <v>8</v>
      </c>
      <c r="P62" s="122">
        <v>8</v>
      </c>
      <c r="Q62" s="123">
        <f t="shared" si="32"/>
        <v>0</v>
      </c>
      <c r="R62" s="110"/>
      <c r="S62" s="122">
        <v>23</v>
      </c>
      <c r="T62" s="122">
        <v>16</v>
      </c>
      <c r="U62" s="122">
        <v>23</v>
      </c>
      <c r="V62" s="123">
        <f t="shared" si="34"/>
        <v>0</v>
      </c>
      <c r="W62" s="110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51"/>
      <c r="BT62" s="51"/>
      <c r="BU62" s="51"/>
      <c r="BV62" s="51"/>
      <c r="BW62" s="51"/>
      <c r="BX62" s="51"/>
      <c r="BY62" s="51"/>
      <c r="BZ62" s="51"/>
      <c r="CA62" s="51"/>
      <c r="CB62" s="51"/>
      <c r="CC62" s="51"/>
      <c r="CD62" s="51"/>
      <c r="CE62" s="51"/>
      <c r="CF62" s="51"/>
      <c r="CG62" s="51"/>
      <c r="CH62" s="51"/>
      <c r="CI62" s="51"/>
      <c r="CJ62" s="51"/>
      <c r="CK62" s="51"/>
      <c r="CL62" s="51"/>
      <c r="CM62" s="51"/>
      <c r="CN62" s="51"/>
      <c r="CO62" s="51"/>
      <c r="CP62" s="51"/>
      <c r="CQ62" s="51"/>
      <c r="CR62" s="51"/>
      <c r="CS62" s="51"/>
      <c r="CT62" s="51"/>
      <c r="CU62" s="51"/>
      <c r="CV62" s="51"/>
      <c r="CW62" s="51"/>
      <c r="CX62" s="51"/>
      <c r="CY62" s="51"/>
      <c r="CZ62" s="51"/>
      <c r="DA62" s="51"/>
      <c r="DB62" s="51"/>
      <c r="DC62" s="51"/>
      <c r="DD62" s="51"/>
      <c r="DE62" s="51"/>
      <c r="DF62" s="51"/>
      <c r="DG62" s="51"/>
      <c r="DH62" s="51"/>
      <c r="DI62" s="51"/>
      <c r="DJ62" s="51"/>
      <c r="DK62" s="51"/>
      <c r="DL62" s="51"/>
      <c r="DM62" s="51"/>
      <c r="DN62" s="51"/>
      <c r="DO62" s="51"/>
      <c r="DP62" s="51"/>
      <c r="DQ62" s="51"/>
      <c r="DR62" s="51"/>
      <c r="DS62" s="51"/>
      <c r="DT62" s="51"/>
      <c r="DU62" s="51"/>
      <c r="DV62" s="51"/>
      <c r="DW62" s="51"/>
      <c r="DX62" s="51"/>
      <c r="DY62" s="51"/>
      <c r="DZ62" s="51"/>
      <c r="EA62" s="51"/>
      <c r="EB62" s="51"/>
      <c r="EC62" s="51"/>
      <c r="ED62" s="51"/>
      <c r="EE62" s="51"/>
      <c r="EF62" s="51"/>
      <c r="EG62" s="51"/>
      <c r="EH62" s="51"/>
      <c r="EI62" s="51"/>
      <c r="EJ62" s="51"/>
      <c r="EK62" s="51"/>
      <c r="EL62" s="51"/>
      <c r="EM62" s="51"/>
      <c r="EN62" s="51"/>
      <c r="EO62" s="51"/>
      <c r="EP62" s="51"/>
      <c r="EQ62" s="51"/>
      <c r="ER62" s="51"/>
      <c r="ES62" s="51"/>
      <c r="ET62" s="51"/>
      <c r="EU62" s="51"/>
      <c r="EV62" s="51"/>
      <c r="EW62" s="51"/>
      <c r="EX62" s="51"/>
      <c r="EY62" s="51"/>
      <c r="EZ62" s="51"/>
      <c r="FA62" s="51"/>
      <c r="FB62" s="51"/>
      <c r="FC62" s="51"/>
      <c r="FD62" s="51"/>
      <c r="FE62" s="51"/>
      <c r="FF62" s="51"/>
      <c r="FG62" s="51"/>
      <c r="FH62" s="51"/>
      <c r="FI62" s="51"/>
      <c r="FJ62" s="51"/>
      <c r="FK62" s="51"/>
      <c r="FL62" s="51"/>
      <c r="FM62" s="51"/>
      <c r="FN62" s="51"/>
      <c r="FO62" s="51"/>
      <c r="FP62" s="51"/>
      <c r="FQ62" s="51"/>
      <c r="FR62" s="51"/>
      <c r="FS62" s="51"/>
      <c r="FT62" s="51"/>
      <c r="FU62" s="51"/>
      <c r="FV62" s="51"/>
      <c r="FW62" s="51"/>
      <c r="FX62" s="51"/>
      <c r="FY62" s="51"/>
      <c r="FZ62" s="51"/>
      <c r="GA62" s="51"/>
      <c r="GB62" s="51"/>
      <c r="GC62" s="51"/>
      <c r="GD62" s="51"/>
      <c r="GE62" s="51"/>
      <c r="GF62" s="51"/>
      <c r="GG62" s="51"/>
      <c r="GH62" s="51"/>
      <c r="GI62" s="51"/>
      <c r="GJ62" s="51"/>
      <c r="GK62" s="51"/>
      <c r="GL62" s="51"/>
      <c r="GM62" s="51"/>
      <c r="GN62" s="51"/>
      <c r="GO62" s="51"/>
      <c r="GP62" s="51"/>
      <c r="GQ62" s="51"/>
      <c r="GR62" s="51"/>
      <c r="GS62" s="51"/>
      <c r="GT62" s="51"/>
      <c r="GU62" s="51"/>
      <c r="GV62" s="51"/>
      <c r="GW62" s="51"/>
      <c r="GX62" s="51"/>
      <c r="GY62" s="51"/>
      <c r="GZ62" s="51"/>
      <c r="HA62" s="51"/>
      <c r="HB62" s="51"/>
      <c r="HC62" s="51"/>
      <c r="HD62" s="51"/>
      <c r="HE62" s="51"/>
      <c r="HF62" s="51"/>
      <c r="HG62" s="51"/>
      <c r="HH62" s="51"/>
      <c r="HI62" s="51"/>
      <c r="HJ62" s="51"/>
      <c r="HK62" s="51"/>
      <c r="HL62" s="51"/>
      <c r="HM62" s="51"/>
      <c r="HN62" s="51"/>
      <c r="HO62" s="51"/>
      <c r="HP62" s="51"/>
      <c r="HQ62" s="51"/>
      <c r="HR62" s="51"/>
      <c r="HS62" s="51"/>
      <c r="HT62" s="51"/>
      <c r="HU62" s="51"/>
      <c r="HV62" s="51"/>
    </row>
    <row r="63" spans="1:230" s="52" customFormat="1" ht="13.5" x14ac:dyDescent="0.2">
      <c r="A63" s="173"/>
      <c r="B63" s="108">
        <v>52</v>
      </c>
      <c r="C63" s="108" t="s">
        <v>67</v>
      </c>
      <c r="D63" s="122">
        <v>0</v>
      </c>
      <c r="E63" s="122">
        <v>0</v>
      </c>
      <c r="F63" s="122">
        <v>0</v>
      </c>
      <c r="G63" s="123">
        <f t="shared" si="28"/>
        <v>0</v>
      </c>
      <c r="H63" s="110"/>
      <c r="I63" s="122">
        <v>0</v>
      </c>
      <c r="J63" s="122">
        <v>0</v>
      </c>
      <c r="K63" s="122">
        <v>4</v>
      </c>
      <c r="L63" s="123">
        <f t="shared" si="30"/>
        <v>4</v>
      </c>
      <c r="M63" s="110"/>
      <c r="N63" s="122">
        <v>0</v>
      </c>
      <c r="O63" s="122">
        <v>0</v>
      </c>
      <c r="P63" s="122">
        <v>3</v>
      </c>
      <c r="Q63" s="123">
        <f t="shared" si="32"/>
        <v>3</v>
      </c>
      <c r="R63" s="110"/>
      <c r="S63" s="122">
        <v>0</v>
      </c>
      <c r="T63" s="122">
        <v>0</v>
      </c>
      <c r="U63" s="122">
        <v>7</v>
      </c>
      <c r="V63" s="123">
        <f t="shared" si="34"/>
        <v>7</v>
      </c>
      <c r="W63" s="110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51"/>
      <c r="BN63" s="51"/>
      <c r="BO63" s="51"/>
      <c r="BP63" s="51"/>
      <c r="BQ63" s="51"/>
      <c r="BR63" s="51"/>
      <c r="BS63" s="51"/>
      <c r="BT63" s="51"/>
      <c r="BU63" s="51"/>
      <c r="BV63" s="51"/>
      <c r="BW63" s="51"/>
      <c r="BX63" s="51"/>
      <c r="BY63" s="51"/>
      <c r="BZ63" s="51"/>
      <c r="CA63" s="51"/>
      <c r="CB63" s="51"/>
      <c r="CC63" s="51"/>
      <c r="CD63" s="51"/>
      <c r="CE63" s="51"/>
      <c r="CF63" s="51"/>
      <c r="CG63" s="51"/>
      <c r="CH63" s="51"/>
      <c r="CI63" s="51"/>
      <c r="CJ63" s="51"/>
      <c r="CK63" s="51"/>
      <c r="CL63" s="51"/>
      <c r="CM63" s="51"/>
      <c r="CN63" s="51"/>
      <c r="CO63" s="51"/>
      <c r="CP63" s="51"/>
      <c r="CQ63" s="51"/>
      <c r="CR63" s="51"/>
      <c r="CS63" s="51"/>
      <c r="CT63" s="51"/>
      <c r="CU63" s="51"/>
      <c r="CV63" s="51"/>
      <c r="CW63" s="51"/>
      <c r="CX63" s="51"/>
      <c r="CY63" s="51"/>
      <c r="CZ63" s="51"/>
      <c r="DA63" s="51"/>
      <c r="DB63" s="51"/>
      <c r="DC63" s="51"/>
      <c r="DD63" s="51"/>
      <c r="DE63" s="51"/>
      <c r="DF63" s="51"/>
      <c r="DG63" s="51"/>
      <c r="DH63" s="51"/>
      <c r="DI63" s="51"/>
      <c r="DJ63" s="51"/>
      <c r="DK63" s="51"/>
      <c r="DL63" s="51"/>
      <c r="DM63" s="51"/>
      <c r="DN63" s="51"/>
      <c r="DO63" s="51"/>
      <c r="DP63" s="51"/>
      <c r="DQ63" s="51"/>
      <c r="DR63" s="51"/>
      <c r="DS63" s="51"/>
      <c r="DT63" s="51"/>
      <c r="DU63" s="51"/>
      <c r="DV63" s="51"/>
      <c r="DW63" s="51"/>
      <c r="DX63" s="51"/>
      <c r="DY63" s="51"/>
      <c r="DZ63" s="51"/>
      <c r="EA63" s="51"/>
      <c r="EB63" s="51"/>
      <c r="EC63" s="51"/>
      <c r="ED63" s="51"/>
      <c r="EE63" s="51"/>
      <c r="EF63" s="51"/>
      <c r="EG63" s="51"/>
      <c r="EH63" s="51"/>
      <c r="EI63" s="51"/>
      <c r="EJ63" s="51"/>
      <c r="EK63" s="51"/>
      <c r="EL63" s="51"/>
      <c r="EM63" s="51"/>
      <c r="EN63" s="51"/>
      <c r="EO63" s="51"/>
      <c r="EP63" s="51"/>
      <c r="EQ63" s="51"/>
      <c r="ER63" s="51"/>
      <c r="ES63" s="51"/>
      <c r="ET63" s="51"/>
      <c r="EU63" s="51"/>
      <c r="EV63" s="51"/>
      <c r="EW63" s="51"/>
      <c r="EX63" s="51"/>
      <c r="EY63" s="51"/>
      <c r="EZ63" s="51"/>
      <c r="FA63" s="51"/>
      <c r="FB63" s="51"/>
      <c r="FC63" s="51"/>
      <c r="FD63" s="51"/>
      <c r="FE63" s="51"/>
      <c r="FF63" s="51"/>
      <c r="FG63" s="51"/>
      <c r="FH63" s="51"/>
      <c r="FI63" s="51"/>
      <c r="FJ63" s="51"/>
      <c r="FK63" s="51"/>
      <c r="FL63" s="51"/>
      <c r="FM63" s="51"/>
      <c r="FN63" s="51"/>
      <c r="FO63" s="51"/>
      <c r="FP63" s="51"/>
      <c r="FQ63" s="51"/>
      <c r="FR63" s="51"/>
      <c r="FS63" s="51"/>
      <c r="FT63" s="51"/>
      <c r="FU63" s="51"/>
      <c r="FV63" s="51"/>
      <c r="FW63" s="51"/>
      <c r="FX63" s="51"/>
      <c r="FY63" s="51"/>
      <c r="FZ63" s="51"/>
      <c r="GA63" s="51"/>
      <c r="GB63" s="51"/>
      <c r="GC63" s="51"/>
      <c r="GD63" s="51"/>
      <c r="GE63" s="51"/>
      <c r="GF63" s="51"/>
      <c r="GG63" s="51"/>
      <c r="GH63" s="51"/>
      <c r="GI63" s="51"/>
      <c r="GJ63" s="51"/>
      <c r="GK63" s="51"/>
      <c r="GL63" s="51"/>
      <c r="GM63" s="51"/>
      <c r="GN63" s="51"/>
      <c r="GO63" s="51"/>
      <c r="GP63" s="51"/>
      <c r="GQ63" s="51"/>
      <c r="GR63" s="51"/>
      <c r="GS63" s="51"/>
      <c r="GT63" s="51"/>
      <c r="GU63" s="51"/>
      <c r="GV63" s="51"/>
      <c r="GW63" s="51"/>
      <c r="GX63" s="51"/>
      <c r="GY63" s="51"/>
      <c r="GZ63" s="51"/>
      <c r="HA63" s="51"/>
      <c r="HB63" s="51"/>
      <c r="HC63" s="51"/>
      <c r="HD63" s="51"/>
      <c r="HE63" s="51"/>
      <c r="HF63" s="51"/>
      <c r="HG63" s="51"/>
      <c r="HH63" s="51"/>
      <c r="HI63" s="51"/>
      <c r="HJ63" s="51"/>
      <c r="HK63" s="51"/>
      <c r="HL63" s="51"/>
      <c r="HM63" s="51"/>
      <c r="HN63" s="51"/>
      <c r="HO63" s="51"/>
      <c r="HP63" s="51"/>
      <c r="HQ63" s="51"/>
      <c r="HR63" s="51"/>
      <c r="HS63" s="51"/>
      <c r="HT63" s="51"/>
      <c r="HU63" s="51"/>
      <c r="HV63" s="51"/>
    </row>
    <row r="64" spans="1:230" s="52" customFormat="1" ht="13.5" x14ac:dyDescent="0.2">
      <c r="A64" s="173"/>
      <c r="B64" s="108">
        <v>53</v>
      </c>
      <c r="C64" s="108" t="s">
        <v>68</v>
      </c>
      <c r="D64" s="122">
        <v>3</v>
      </c>
      <c r="E64" s="122">
        <v>0</v>
      </c>
      <c r="F64" s="122">
        <v>3</v>
      </c>
      <c r="G64" s="123">
        <f t="shared" si="28"/>
        <v>0</v>
      </c>
      <c r="H64" s="110"/>
      <c r="I64" s="122">
        <v>4</v>
      </c>
      <c r="J64" s="122">
        <v>0</v>
      </c>
      <c r="K64" s="122">
        <v>4</v>
      </c>
      <c r="L64" s="123">
        <f t="shared" si="30"/>
        <v>0</v>
      </c>
      <c r="M64" s="110"/>
      <c r="N64" s="122">
        <v>8</v>
      </c>
      <c r="O64" s="122">
        <v>0</v>
      </c>
      <c r="P64" s="122">
        <v>10</v>
      </c>
      <c r="Q64" s="123">
        <f t="shared" si="32"/>
        <v>2</v>
      </c>
      <c r="R64" s="110"/>
      <c r="S64" s="122">
        <v>15</v>
      </c>
      <c r="T64" s="122">
        <v>0</v>
      </c>
      <c r="U64" s="122">
        <v>17</v>
      </c>
      <c r="V64" s="123">
        <f t="shared" si="34"/>
        <v>2</v>
      </c>
      <c r="W64" s="110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1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1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1"/>
      <c r="EY64" s="51"/>
      <c r="EZ64" s="51"/>
      <c r="FA64" s="51"/>
      <c r="FB64" s="51"/>
      <c r="FC64" s="51"/>
      <c r="FD64" s="51"/>
      <c r="FE64" s="51"/>
      <c r="FF64" s="51"/>
      <c r="FG64" s="51"/>
      <c r="FH64" s="51"/>
      <c r="FI64" s="51"/>
      <c r="FJ64" s="51"/>
      <c r="FK64" s="51"/>
      <c r="FL64" s="51"/>
      <c r="FM64" s="51"/>
      <c r="FN64" s="51"/>
      <c r="FO64" s="51"/>
      <c r="FP64" s="51"/>
      <c r="FQ64" s="51"/>
      <c r="FR64" s="51"/>
      <c r="FS64" s="51"/>
      <c r="FT64" s="51"/>
      <c r="FU64" s="51"/>
      <c r="FV64" s="51"/>
      <c r="FW64" s="51"/>
      <c r="FX64" s="51"/>
      <c r="FY64" s="51"/>
      <c r="FZ64" s="51"/>
      <c r="GA64" s="51"/>
      <c r="GB64" s="51"/>
      <c r="GC64" s="51"/>
      <c r="GD64" s="51"/>
      <c r="GE64" s="51"/>
      <c r="GF64" s="51"/>
      <c r="GG64" s="51"/>
      <c r="GH64" s="51"/>
      <c r="GI64" s="51"/>
      <c r="GJ64" s="51"/>
      <c r="GK64" s="51"/>
      <c r="GL64" s="51"/>
      <c r="GM64" s="51"/>
      <c r="GN64" s="51"/>
      <c r="GO64" s="51"/>
      <c r="GP64" s="51"/>
      <c r="GQ64" s="51"/>
      <c r="GR64" s="51"/>
      <c r="GS64" s="51"/>
      <c r="GT64" s="51"/>
      <c r="GU64" s="51"/>
      <c r="GV64" s="51"/>
      <c r="GW64" s="51"/>
      <c r="GX64" s="51"/>
      <c r="GY64" s="51"/>
      <c r="GZ64" s="51"/>
      <c r="HA64" s="51"/>
      <c r="HB64" s="51"/>
      <c r="HC64" s="51"/>
      <c r="HD64" s="51"/>
      <c r="HE64" s="51"/>
      <c r="HF64" s="51"/>
      <c r="HG64" s="51"/>
      <c r="HH64" s="51"/>
      <c r="HI64" s="51"/>
      <c r="HJ64" s="51"/>
      <c r="HK64" s="51"/>
      <c r="HL64" s="51"/>
      <c r="HM64" s="51"/>
      <c r="HN64" s="51"/>
      <c r="HO64" s="51"/>
      <c r="HP64" s="51"/>
      <c r="HQ64" s="51"/>
      <c r="HR64" s="51"/>
      <c r="HS64" s="51"/>
      <c r="HT64" s="51"/>
      <c r="HU64" s="51"/>
      <c r="HV64" s="51"/>
    </row>
    <row r="65" spans="1:230" s="52" customFormat="1" ht="13.5" x14ac:dyDescent="0.2">
      <c r="A65" s="173"/>
      <c r="B65" s="108">
        <v>54</v>
      </c>
      <c r="C65" s="108" t="s">
        <v>69</v>
      </c>
      <c r="D65" s="122">
        <v>0</v>
      </c>
      <c r="E65" s="122">
        <v>0</v>
      </c>
      <c r="F65" s="122">
        <v>0</v>
      </c>
      <c r="G65" s="123">
        <f t="shared" si="28"/>
        <v>0</v>
      </c>
      <c r="H65" s="110"/>
      <c r="I65" s="122">
        <v>1</v>
      </c>
      <c r="J65" s="122">
        <v>0</v>
      </c>
      <c r="K65" s="122">
        <v>1</v>
      </c>
      <c r="L65" s="123">
        <f t="shared" si="30"/>
        <v>0</v>
      </c>
      <c r="M65" s="110"/>
      <c r="N65" s="122">
        <v>6</v>
      </c>
      <c r="O65" s="122">
        <v>1</v>
      </c>
      <c r="P65" s="122">
        <v>6</v>
      </c>
      <c r="Q65" s="123">
        <f t="shared" si="32"/>
        <v>0</v>
      </c>
      <c r="R65" s="110"/>
      <c r="S65" s="122">
        <v>7</v>
      </c>
      <c r="T65" s="122">
        <v>1</v>
      </c>
      <c r="U65" s="122">
        <v>7</v>
      </c>
      <c r="V65" s="123">
        <f t="shared" si="34"/>
        <v>0</v>
      </c>
      <c r="W65" s="110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51"/>
      <c r="BK65" s="51"/>
      <c r="BL65" s="51"/>
      <c r="BM65" s="51"/>
      <c r="BN65" s="51"/>
      <c r="BO65" s="51"/>
      <c r="BP65" s="51"/>
      <c r="BQ65" s="51"/>
      <c r="BR65" s="51"/>
      <c r="BS65" s="51"/>
      <c r="BT65" s="51"/>
      <c r="BU65" s="51"/>
      <c r="BV65" s="51"/>
      <c r="BW65" s="51"/>
      <c r="BX65" s="51"/>
      <c r="BY65" s="51"/>
      <c r="BZ65" s="51"/>
      <c r="CA65" s="51"/>
      <c r="CB65" s="51"/>
      <c r="CC65" s="51"/>
      <c r="CD65" s="51"/>
      <c r="CE65" s="51"/>
      <c r="CF65" s="51"/>
      <c r="CG65" s="51"/>
      <c r="CH65" s="51"/>
      <c r="CI65" s="51"/>
      <c r="CJ65" s="51"/>
      <c r="CK65" s="51"/>
      <c r="CL65" s="51"/>
      <c r="CM65" s="51"/>
      <c r="CN65" s="51"/>
      <c r="CO65" s="51"/>
      <c r="CP65" s="51"/>
      <c r="CQ65" s="51"/>
      <c r="CR65" s="51"/>
      <c r="CS65" s="51"/>
      <c r="CT65" s="51"/>
      <c r="CU65" s="51"/>
      <c r="CV65" s="51"/>
      <c r="CW65" s="51"/>
      <c r="CX65" s="51"/>
      <c r="CY65" s="51"/>
      <c r="CZ65" s="51"/>
      <c r="DA65" s="51"/>
      <c r="DB65" s="51"/>
      <c r="DC65" s="51"/>
      <c r="DD65" s="51"/>
      <c r="DE65" s="51"/>
      <c r="DF65" s="51"/>
      <c r="DG65" s="51"/>
      <c r="DH65" s="51"/>
      <c r="DI65" s="51"/>
      <c r="DJ65" s="51"/>
      <c r="DK65" s="51"/>
      <c r="DL65" s="51"/>
      <c r="DM65" s="51"/>
      <c r="DN65" s="51"/>
      <c r="DO65" s="51"/>
      <c r="DP65" s="51"/>
      <c r="DQ65" s="51"/>
      <c r="DR65" s="51"/>
      <c r="DS65" s="51"/>
      <c r="DT65" s="51"/>
      <c r="DU65" s="51"/>
      <c r="DV65" s="51"/>
      <c r="DW65" s="51"/>
      <c r="DX65" s="51"/>
      <c r="DY65" s="51"/>
      <c r="DZ65" s="51"/>
      <c r="EA65" s="51"/>
      <c r="EB65" s="51"/>
      <c r="EC65" s="51"/>
      <c r="ED65" s="51"/>
      <c r="EE65" s="51"/>
      <c r="EF65" s="51"/>
      <c r="EG65" s="51"/>
      <c r="EH65" s="51"/>
      <c r="EI65" s="51"/>
      <c r="EJ65" s="51"/>
      <c r="EK65" s="51"/>
      <c r="EL65" s="51"/>
      <c r="EM65" s="51"/>
      <c r="EN65" s="51"/>
      <c r="EO65" s="51"/>
      <c r="EP65" s="51"/>
      <c r="EQ65" s="51"/>
      <c r="ER65" s="51"/>
      <c r="ES65" s="51"/>
      <c r="ET65" s="51"/>
      <c r="EU65" s="51"/>
      <c r="EV65" s="51"/>
      <c r="EW65" s="51"/>
      <c r="EX65" s="51"/>
      <c r="EY65" s="51"/>
      <c r="EZ65" s="51"/>
      <c r="FA65" s="51"/>
      <c r="FB65" s="51"/>
      <c r="FC65" s="51"/>
      <c r="FD65" s="51"/>
      <c r="FE65" s="51"/>
      <c r="FF65" s="51"/>
      <c r="FG65" s="51"/>
      <c r="FH65" s="51"/>
      <c r="FI65" s="51"/>
      <c r="FJ65" s="51"/>
      <c r="FK65" s="51"/>
      <c r="FL65" s="51"/>
      <c r="FM65" s="51"/>
      <c r="FN65" s="51"/>
      <c r="FO65" s="51"/>
      <c r="FP65" s="51"/>
      <c r="FQ65" s="51"/>
      <c r="FR65" s="51"/>
      <c r="FS65" s="51"/>
      <c r="FT65" s="51"/>
      <c r="FU65" s="51"/>
      <c r="FV65" s="51"/>
      <c r="FW65" s="51"/>
      <c r="FX65" s="51"/>
      <c r="FY65" s="51"/>
      <c r="FZ65" s="51"/>
      <c r="GA65" s="51"/>
      <c r="GB65" s="51"/>
      <c r="GC65" s="51"/>
      <c r="GD65" s="51"/>
      <c r="GE65" s="51"/>
      <c r="GF65" s="51"/>
      <c r="GG65" s="51"/>
      <c r="GH65" s="51"/>
      <c r="GI65" s="51"/>
      <c r="GJ65" s="51"/>
      <c r="GK65" s="51"/>
      <c r="GL65" s="51"/>
      <c r="GM65" s="51"/>
      <c r="GN65" s="51"/>
      <c r="GO65" s="51"/>
      <c r="GP65" s="51"/>
      <c r="GQ65" s="51"/>
      <c r="GR65" s="51"/>
      <c r="GS65" s="51"/>
      <c r="GT65" s="51"/>
      <c r="GU65" s="51"/>
      <c r="GV65" s="51"/>
      <c r="GW65" s="51"/>
      <c r="GX65" s="51"/>
      <c r="GY65" s="51"/>
      <c r="GZ65" s="51"/>
      <c r="HA65" s="51"/>
      <c r="HB65" s="51"/>
      <c r="HC65" s="51"/>
      <c r="HD65" s="51"/>
      <c r="HE65" s="51"/>
      <c r="HF65" s="51"/>
      <c r="HG65" s="51"/>
      <c r="HH65" s="51"/>
      <c r="HI65" s="51"/>
      <c r="HJ65" s="51"/>
      <c r="HK65" s="51"/>
      <c r="HL65" s="51"/>
      <c r="HM65" s="51"/>
      <c r="HN65" s="51"/>
      <c r="HO65" s="51"/>
      <c r="HP65" s="51"/>
      <c r="HQ65" s="51"/>
      <c r="HR65" s="51"/>
      <c r="HS65" s="51"/>
      <c r="HT65" s="51"/>
      <c r="HU65" s="51"/>
      <c r="HV65" s="51"/>
    </row>
    <row r="66" spans="1:230" s="52" customFormat="1" ht="13.5" x14ac:dyDescent="0.2">
      <c r="A66" s="173"/>
      <c r="B66" s="108">
        <v>55</v>
      </c>
      <c r="C66" s="108" t="s">
        <v>70</v>
      </c>
      <c r="D66" s="122">
        <v>0</v>
      </c>
      <c r="E66" s="122">
        <v>0</v>
      </c>
      <c r="F66" s="122">
        <v>0</v>
      </c>
      <c r="G66" s="123">
        <f t="shared" si="28"/>
        <v>0</v>
      </c>
      <c r="H66" s="110"/>
      <c r="I66" s="122">
        <v>1</v>
      </c>
      <c r="J66" s="122">
        <v>1</v>
      </c>
      <c r="K66" s="122">
        <v>0</v>
      </c>
      <c r="L66" s="123">
        <f t="shared" si="30"/>
        <v>-1</v>
      </c>
      <c r="M66" s="110"/>
      <c r="N66" s="122">
        <v>3</v>
      </c>
      <c r="O66" s="122">
        <v>3</v>
      </c>
      <c r="P66" s="122">
        <v>4</v>
      </c>
      <c r="Q66" s="123">
        <f t="shared" si="32"/>
        <v>1</v>
      </c>
      <c r="R66" s="110"/>
      <c r="S66" s="122">
        <v>4</v>
      </c>
      <c r="T66" s="122">
        <v>4</v>
      </c>
      <c r="U66" s="122">
        <v>4</v>
      </c>
      <c r="V66" s="123">
        <f t="shared" si="34"/>
        <v>0</v>
      </c>
      <c r="W66" s="110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51"/>
      <c r="BK66" s="51"/>
      <c r="BL66" s="51"/>
      <c r="BM66" s="51"/>
      <c r="BN66" s="51"/>
      <c r="BO66" s="51"/>
      <c r="BP66" s="51"/>
      <c r="BQ66" s="51"/>
      <c r="BR66" s="51"/>
      <c r="BS66" s="51"/>
      <c r="BT66" s="51"/>
      <c r="BU66" s="51"/>
      <c r="BV66" s="51"/>
      <c r="BW66" s="51"/>
      <c r="BX66" s="51"/>
      <c r="BY66" s="51"/>
      <c r="BZ66" s="51"/>
      <c r="CA66" s="51"/>
      <c r="CB66" s="51"/>
      <c r="CC66" s="51"/>
      <c r="CD66" s="51"/>
      <c r="CE66" s="51"/>
      <c r="CF66" s="51"/>
      <c r="CG66" s="51"/>
      <c r="CH66" s="51"/>
      <c r="CI66" s="51"/>
      <c r="CJ66" s="51"/>
      <c r="CK66" s="51"/>
      <c r="CL66" s="51"/>
      <c r="CM66" s="51"/>
      <c r="CN66" s="51"/>
      <c r="CO66" s="51"/>
      <c r="CP66" s="51"/>
      <c r="CQ66" s="51"/>
      <c r="CR66" s="51"/>
      <c r="CS66" s="51"/>
      <c r="CT66" s="51"/>
      <c r="CU66" s="51"/>
      <c r="CV66" s="51"/>
      <c r="CW66" s="51"/>
      <c r="CX66" s="51"/>
      <c r="CY66" s="51"/>
      <c r="CZ66" s="51"/>
      <c r="DA66" s="51"/>
      <c r="DB66" s="51"/>
      <c r="DC66" s="51"/>
      <c r="DD66" s="51"/>
      <c r="DE66" s="51"/>
      <c r="DF66" s="51"/>
      <c r="DG66" s="51"/>
      <c r="DH66" s="51"/>
      <c r="DI66" s="51"/>
      <c r="DJ66" s="51"/>
      <c r="DK66" s="51"/>
      <c r="DL66" s="51"/>
      <c r="DM66" s="51"/>
      <c r="DN66" s="51"/>
      <c r="DO66" s="51"/>
      <c r="DP66" s="51"/>
      <c r="DQ66" s="51"/>
      <c r="DR66" s="51"/>
      <c r="DS66" s="51"/>
      <c r="DT66" s="51"/>
      <c r="DU66" s="51"/>
      <c r="DV66" s="51"/>
      <c r="DW66" s="51"/>
      <c r="DX66" s="51"/>
      <c r="DY66" s="51"/>
      <c r="DZ66" s="51"/>
      <c r="EA66" s="51"/>
      <c r="EB66" s="51"/>
      <c r="EC66" s="51"/>
      <c r="ED66" s="51"/>
      <c r="EE66" s="51"/>
      <c r="EF66" s="51"/>
      <c r="EG66" s="51"/>
      <c r="EH66" s="51"/>
      <c r="EI66" s="51"/>
      <c r="EJ66" s="51"/>
      <c r="EK66" s="51"/>
      <c r="EL66" s="51"/>
      <c r="EM66" s="51"/>
      <c r="EN66" s="51"/>
      <c r="EO66" s="51"/>
      <c r="EP66" s="51"/>
      <c r="EQ66" s="51"/>
      <c r="ER66" s="51"/>
      <c r="ES66" s="51"/>
      <c r="ET66" s="51"/>
      <c r="EU66" s="51"/>
      <c r="EV66" s="51"/>
      <c r="EW66" s="51"/>
      <c r="EX66" s="51"/>
      <c r="EY66" s="51"/>
      <c r="EZ66" s="51"/>
      <c r="FA66" s="51"/>
      <c r="FB66" s="51"/>
      <c r="FC66" s="51"/>
      <c r="FD66" s="51"/>
      <c r="FE66" s="51"/>
      <c r="FF66" s="51"/>
      <c r="FG66" s="51"/>
      <c r="FH66" s="51"/>
      <c r="FI66" s="51"/>
      <c r="FJ66" s="51"/>
      <c r="FK66" s="51"/>
      <c r="FL66" s="51"/>
      <c r="FM66" s="51"/>
      <c r="FN66" s="51"/>
      <c r="FO66" s="51"/>
      <c r="FP66" s="51"/>
      <c r="FQ66" s="51"/>
      <c r="FR66" s="51"/>
      <c r="FS66" s="51"/>
      <c r="FT66" s="51"/>
      <c r="FU66" s="51"/>
      <c r="FV66" s="51"/>
      <c r="FW66" s="51"/>
      <c r="FX66" s="51"/>
      <c r="FY66" s="51"/>
      <c r="FZ66" s="51"/>
      <c r="GA66" s="51"/>
      <c r="GB66" s="51"/>
      <c r="GC66" s="51"/>
      <c r="GD66" s="51"/>
      <c r="GE66" s="51"/>
      <c r="GF66" s="51"/>
      <c r="GG66" s="51"/>
      <c r="GH66" s="51"/>
      <c r="GI66" s="51"/>
      <c r="GJ66" s="51"/>
      <c r="GK66" s="51"/>
      <c r="GL66" s="51"/>
      <c r="GM66" s="51"/>
      <c r="GN66" s="51"/>
      <c r="GO66" s="51"/>
      <c r="GP66" s="51"/>
      <c r="GQ66" s="51"/>
      <c r="GR66" s="51"/>
      <c r="GS66" s="51"/>
      <c r="GT66" s="51"/>
      <c r="GU66" s="51"/>
      <c r="GV66" s="51"/>
      <c r="GW66" s="51"/>
      <c r="GX66" s="51"/>
      <c r="GY66" s="51"/>
      <c r="GZ66" s="51"/>
      <c r="HA66" s="51"/>
      <c r="HB66" s="51"/>
      <c r="HC66" s="51"/>
      <c r="HD66" s="51"/>
      <c r="HE66" s="51"/>
      <c r="HF66" s="51"/>
      <c r="HG66" s="51"/>
      <c r="HH66" s="51"/>
      <c r="HI66" s="51"/>
      <c r="HJ66" s="51"/>
      <c r="HK66" s="51"/>
      <c r="HL66" s="51"/>
      <c r="HM66" s="51"/>
      <c r="HN66" s="51"/>
      <c r="HO66" s="51"/>
      <c r="HP66" s="51"/>
      <c r="HQ66" s="51"/>
      <c r="HR66" s="51"/>
      <c r="HS66" s="51"/>
      <c r="HT66" s="51"/>
      <c r="HU66" s="51"/>
      <c r="HV66" s="51"/>
    </row>
    <row r="67" spans="1:230" s="52" customFormat="1" ht="13.5" x14ac:dyDescent="0.2">
      <c r="A67" s="173"/>
      <c r="B67" s="108">
        <v>56</v>
      </c>
      <c r="C67" s="108" t="s">
        <v>71</v>
      </c>
      <c r="D67" s="122">
        <v>5</v>
      </c>
      <c r="E67" s="122">
        <v>5</v>
      </c>
      <c r="F67" s="122">
        <v>5</v>
      </c>
      <c r="G67" s="123">
        <f t="shared" si="28"/>
        <v>0</v>
      </c>
      <c r="H67" s="110">
        <f t="shared" si="29"/>
        <v>0</v>
      </c>
      <c r="I67" s="122">
        <v>9</v>
      </c>
      <c r="J67" s="122">
        <v>9</v>
      </c>
      <c r="K67" s="122">
        <v>9</v>
      </c>
      <c r="L67" s="123">
        <f t="shared" si="30"/>
        <v>0</v>
      </c>
      <c r="M67" s="110">
        <f t="shared" si="31"/>
        <v>0</v>
      </c>
      <c r="N67" s="122">
        <v>3</v>
      </c>
      <c r="O67" s="122">
        <v>2</v>
      </c>
      <c r="P67" s="122">
        <v>3</v>
      </c>
      <c r="Q67" s="123">
        <f t="shared" si="32"/>
        <v>0</v>
      </c>
      <c r="R67" s="110">
        <f t="shared" si="33"/>
        <v>0</v>
      </c>
      <c r="S67" s="122">
        <v>17</v>
      </c>
      <c r="T67" s="122">
        <v>16</v>
      </c>
      <c r="U67" s="122">
        <v>17</v>
      </c>
      <c r="V67" s="123">
        <f t="shared" si="34"/>
        <v>0</v>
      </c>
      <c r="W67" s="110">
        <f t="shared" si="35"/>
        <v>0</v>
      </c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51"/>
      <c r="BN67" s="51"/>
      <c r="BO67" s="51"/>
      <c r="BP67" s="51"/>
      <c r="BQ67" s="51"/>
      <c r="BR67" s="51"/>
      <c r="BS67" s="51"/>
      <c r="BT67" s="51"/>
      <c r="BU67" s="51"/>
      <c r="BV67" s="51"/>
      <c r="BW67" s="51"/>
      <c r="BX67" s="51"/>
      <c r="BY67" s="51"/>
      <c r="BZ67" s="51"/>
      <c r="CA67" s="51"/>
      <c r="CB67" s="51"/>
      <c r="CC67" s="51"/>
      <c r="CD67" s="51"/>
      <c r="CE67" s="51"/>
      <c r="CF67" s="51"/>
      <c r="CG67" s="51"/>
      <c r="CH67" s="51"/>
      <c r="CI67" s="51"/>
      <c r="CJ67" s="51"/>
      <c r="CK67" s="51"/>
      <c r="CL67" s="51"/>
      <c r="CM67" s="51"/>
      <c r="CN67" s="51"/>
      <c r="CO67" s="51"/>
      <c r="CP67" s="51"/>
      <c r="CQ67" s="51"/>
      <c r="CR67" s="51"/>
      <c r="CS67" s="51"/>
      <c r="CT67" s="51"/>
      <c r="CU67" s="51"/>
      <c r="CV67" s="51"/>
      <c r="CW67" s="51"/>
      <c r="CX67" s="51"/>
      <c r="CY67" s="51"/>
      <c r="CZ67" s="51"/>
      <c r="DA67" s="51"/>
      <c r="DB67" s="51"/>
      <c r="DC67" s="51"/>
      <c r="DD67" s="51"/>
      <c r="DE67" s="51"/>
      <c r="DF67" s="51"/>
      <c r="DG67" s="51"/>
      <c r="DH67" s="51"/>
      <c r="DI67" s="51"/>
      <c r="DJ67" s="51"/>
      <c r="DK67" s="51"/>
      <c r="DL67" s="51"/>
      <c r="DM67" s="51"/>
      <c r="DN67" s="51"/>
      <c r="DO67" s="51"/>
      <c r="DP67" s="51"/>
      <c r="DQ67" s="51"/>
      <c r="DR67" s="51"/>
      <c r="DS67" s="51"/>
      <c r="DT67" s="51"/>
      <c r="DU67" s="51"/>
      <c r="DV67" s="51"/>
      <c r="DW67" s="51"/>
      <c r="DX67" s="51"/>
      <c r="DY67" s="51"/>
      <c r="DZ67" s="51"/>
      <c r="EA67" s="51"/>
      <c r="EB67" s="51"/>
      <c r="EC67" s="51"/>
      <c r="ED67" s="51"/>
      <c r="EE67" s="51"/>
      <c r="EF67" s="51"/>
      <c r="EG67" s="51"/>
      <c r="EH67" s="51"/>
      <c r="EI67" s="51"/>
      <c r="EJ67" s="51"/>
      <c r="EK67" s="51"/>
      <c r="EL67" s="51"/>
      <c r="EM67" s="51"/>
      <c r="EN67" s="51"/>
      <c r="EO67" s="51"/>
      <c r="EP67" s="51"/>
      <c r="EQ67" s="51"/>
      <c r="ER67" s="51"/>
      <c r="ES67" s="51"/>
      <c r="ET67" s="51"/>
      <c r="EU67" s="51"/>
      <c r="EV67" s="51"/>
      <c r="EW67" s="51"/>
      <c r="EX67" s="51"/>
      <c r="EY67" s="51"/>
      <c r="EZ67" s="51"/>
      <c r="FA67" s="51"/>
      <c r="FB67" s="51"/>
      <c r="FC67" s="51"/>
      <c r="FD67" s="51"/>
      <c r="FE67" s="51"/>
      <c r="FF67" s="51"/>
      <c r="FG67" s="51"/>
      <c r="FH67" s="51"/>
      <c r="FI67" s="51"/>
      <c r="FJ67" s="51"/>
      <c r="FK67" s="51"/>
      <c r="FL67" s="51"/>
      <c r="FM67" s="51"/>
      <c r="FN67" s="51"/>
      <c r="FO67" s="51"/>
      <c r="FP67" s="51"/>
      <c r="FQ67" s="51"/>
      <c r="FR67" s="51"/>
      <c r="FS67" s="51"/>
      <c r="FT67" s="51"/>
      <c r="FU67" s="51"/>
      <c r="FV67" s="51"/>
      <c r="FW67" s="51"/>
      <c r="FX67" s="51"/>
      <c r="FY67" s="51"/>
      <c r="FZ67" s="51"/>
      <c r="GA67" s="51"/>
      <c r="GB67" s="51"/>
      <c r="GC67" s="51"/>
      <c r="GD67" s="51"/>
      <c r="GE67" s="51"/>
      <c r="GF67" s="51"/>
      <c r="GG67" s="51"/>
      <c r="GH67" s="51"/>
      <c r="GI67" s="51"/>
      <c r="GJ67" s="51"/>
      <c r="GK67" s="51"/>
      <c r="GL67" s="51"/>
      <c r="GM67" s="51"/>
      <c r="GN67" s="51"/>
      <c r="GO67" s="51"/>
      <c r="GP67" s="51"/>
      <c r="GQ67" s="51"/>
      <c r="GR67" s="51"/>
      <c r="GS67" s="51"/>
      <c r="GT67" s="51"/>
      <c r="GU67" s="51"/>
      <c r="GV67" s="51"/>
      <c r="GW67" s="51"/>
      <c r="GX67" s="51"/>
      <c r="GY67" s="51"/>
      <c r="GZ67" s="51"/>
      <c r="HA67" s="51"/>
      <c r="HB67" s="51"/>
      <c r="HC67" s="51"/>
      <c r="HD67" s="51"/>
      <c r="HE67" s="51"/>
      <c r="HF67" s="51"/>
      <c r="HG67" s="51"/>
      <c r="HH67" s="51"/>
      <c r="HI67" s="51"/>
      <c r="HJ67" s="51"/>
      <c r="HK67" s="51"/>
      <c r="HL67" s="51"/>
      <c r="HM67" s="51"/>
      <c r="HN67" s="51"/>
      <c r="HO67" s="51"/>
      <c r="HP67" s="51"/>
      <c r="HQ67" s="51"/>
      <c r="HR67" s="51"/>
      <c r="HS67" s="51"/>
      <c r="HT67" s="51"/>
      <c r="HU67" s="51"/>
      <c r="HV67" s="51"/>
    </row>
    <row r="68" spans="1:230" s="52" customFormat="1" ht="13.5" x14ac:dyDescent="0.2">
      <c r="A68" s="173"/>
      <c r="B68" s="144"/>
      <c r="C68" s="144" t="s">
        <v>72</v>
      </c>
      <c r="D68" s="16">
        <f>SUM(D60:D67)</f>
        <v>18</v>
      </c>
      <c r="E68" s="16">
        <f>SUM(E60:E67)</f>
        <v>13</v>
      </c>
      <c r="F68" s="16">
        <f>SUM(F60:F67)</f>
        <v>18</v>
      </c>
      <c r="G68" s="32">
        <f t="shared" ref="G68:G69" si="44">+(F68-D68)</f>
        <v>0</v>
      </c>
      <c r="H68" s="33">
        <f t="shared" si="29"/>
        <v>0</v>
      </c>
      <c r="I68" s="16">
        <f>SUM(I60:I67)</f>
        <v>27</v>
      </c>
      <c r="J68" s="16">
        <f>SUM(J60:J67)</f>
        <v>17</v>
      </c>
      <c r="K68" s="16">
        <f>SUM(K60:K67)</f>
        <v>34</v>
      </c>
      <c r="L68" s="32">
        <f t="shared" ref="L68:L69" si="45">+(K68-I68)</f>
        <v>7</v>
      </c>
      <c r="M68" s="33">
        <f t="shared" si="31"/>
        <v>25.925925925925924</v>
      </c>
      <c r="N68" s="16">
        <f>SUM(N60:N67)</f>
        <v>50</v>
      </c>
      <c r="O68" s="16">
        <f>SUM(O60:O67)</f>
        <v>36</v>
      </c>
      <c r="P68" s="16">
        <f>SUM(P60:P67)</f>
        <v>60</v>
      </c>
      <c r="Q68" s="32">
        <f t="shared" ref="Q68:Q69" si="46">+(P68-N68)</f>
        <v>10</v>
      </c>
      <c r="R68" s="33">
        <f t="shared" si="33"/>
        <v>20</v>
      </c>
      <c r="S68" s="16">
        <f>SUM(S60:S67)</f>
        <v>95</v>
      </c>
      <c r="T68" s="16">
        <f>SUM(T60:T67)</f>
        <v>66</v>
      </c>
      <c r="U68" s="16">
        <f>SUM(U60:U67)</f>
        <v>112</v>
      </c>
      <c r="V68" s="32">
        <f t="shared" ref="V68:V69" si="47">+(U68-S68)</f>
        <v>17</v>
      </c>
      <c r="W68" s="33">
        <f t="shared" si="35"/>
        <v>17.894736842105264</v>
      </c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  <c r="BF68" s="51"/>
      <c r="BG68" s="51"/>
      <c r="BH68" s="51"/>
      <c r="BI68" s="51"/>
      <c r="BJ68" s="51"/>
      <c r="BK68" s="51"/>
      <c r="BL68" s="51"/>
      <c r="BM68" s="51"/>
      <c r="BN68" s="51"/>
      <c r="BO68" s="51"/>
      <c r="BP68" s="51"/>
      <c r="BQ68" s="51"/>
      <c r="BR68" s="51"/>
      <c r="BS68" s="51"/>
      <c r="BT68" s="51"/>
      <c r="BU68" s="51"/>
      <c r="BV68" s="51"/>
      <c r="BW68" s="51"/>
      <c r="BX68" s="51"/>
      <c r="BY68" s="51"/>
      <c r="BZ68" s="51"/>
      <c r="CA68" s="51"/>
      <c r="CB68" s="51"/>
      <c r="CC68" s="51"/>
      <c r="CD68" s="51"/>
      <c r="CE68" s="51"/>
      <c r="CF68" s="51"/>
      <c r="CG68" s="51"/>
      <c r="CH68" s="51"/>
      <c r="CI68" s="51"/>
      <c r="CJ68" s="51"/>
      <c r="CK68" s="51"/>
      <c r="CL68" s="51"/>
      <c r="CM68" s="51"/>
      <c r="CN68" s="51"/>
      <c r="CO68" s="51"/>
      <c r="CP68" s="51"/>
      <c r="CQ68" s="51"/>
      <c r="CR68" s="51"/>
      <c r="CS68" s="51"/>
      <c r="CT68" s="51"/>
      <c r="CU68" s="51"/>
      <c r="CV68" s="51"/>
      <c r="CW68" s="51"/>
      <c r="CX68" s="51"/>
      <c r="CY68" s="51"/>
      <c r="CZ68" s="51"/>
      <c r="DA68" s="51"/>
      <c r="DB68" s="51"/>
      <c r="DC68" s="51"/>
      <c r="DD68" s="51"/>
      <c r="DE68" s="51"/>
      <c r="DF68" s="51"/>
      <c r="DG68" s="51"/>
      <c r="DH68" s="51"/>
      <c r="DI68" s="51"/>
      <c r="DJ68" s="51"/>
      <c r="DK68" s="51"/>
      <c r="DL68" s="51"/>
      <c r="DM68" s="51"/>
      <c r="DN68" s="51"/>
      <c r="DO68" s="51"/>
      <c r="DP68" s="51"/>
      <c r="DQ68" s="51"/>
      <c r="DR68" s="51"/>
      <c r="DS68" s="51"/>
      <c r="DT68" s="51"/>
      <c r="DU68" s="51"/>
      <c r="DV68" s="51"/>
      <c r="DW68" s="51"/>
      <c r="DX68" s="51"/>
      <c r="DY68" s="51"/>
      <c r="DZ68" s="51"/>
      <c r="EA68" s="51"/>
      <c r="EB68" s="51"/>
      <c r="EC68" s="51"/>
      <c r="ED68" s="51"/>
      <c r="EE68" s="51"/>
      <c r="EF68" s="51"/>
      <c r="EG68" s="51"/>
      <c r="EH68" s="51"/>
      <c r="EI68" s="51"/>
      <c r="EJ68" s="51"/>
      <c r="EK68" s="51"/>
      <c r="EL68" s="51"/>
      <c r="EM68" s="51"/>
      <c r="EN68" s="51"/>
      <c r="EO68" s="51"/>
      <c r="EP68" s="51"/>
      <c r="EQ68" s="51"/>
      <c r="ER68" s="51"/>
      <c r="ES68" s="51"/>
      <c r="ET68" s="51"/>
      <c r="EU68" s="51"/>
      <c r="EV68" s="51"/>
      <c r="EW68" s="51"/>
      <c r="EX68" s="51"/>
      <c r="EY68" s="51"/>
      <c r="EZ68" s="51"/>
      <c r="FA68" s="51"/>
      <c r="FB68" s="51"/>
      <c r="FC68" s="51"/>
      <c r="FD68" s="51"/>
      <c r="FE68" s="51"/>
      <c r="FF68" s="51"/>
      <c r="FG68" s="51"/>
      <c r="FH68" s="51"/>
      <c r="FI68" s="51"/>
      <c r="FJ68" s="51"/>
      <c r="FK68" s="51"/>
      <c r="FL68" s="51"/>
      <c r="FM68" s="51"/>
      <c r="FN68" s="51"/>
      <c r="FO68" s="51"/>
      <c r="FP68" s="51"/>
      <c r="FQ68" s="51"/>
      <c r="FR68" s="51"/>
      <c r="FS68" s="51"/>
      <c r="FT68" s="51"/>
      <c r="FU68" s="51"/>
      <c r="FV68" s="51"/>
      <c r="FW68" s="51"/>
      <c r="FX68" s="51"/>
      <c r="FY68" s="51"/>
      <c r="FZ68" s="51"/>
      <c r="GA68" s="51"/>
      <c r="GB68" s="51"/>
      <c r="GC68" s="51"/>
      <c r="GD68" s="51"/>
      <c r="GE68" s="51"/>
      <c r="GF68" s="51"/>
      <c r="GG68" s="51"/>
      <c r="GH68" s="51"/>
      <c r="GI68" s="51"/>
      <c r="GJ68" s="51"/>
      <c r="GK68" s="51"/>
      <c r="GL68" s="51"/>
      <c r="GM68" s="51"/>
      <c r="GN68" s="51"/>
      <c r="GO68" s="51"/>
      <c r="GP68" s="51"/>
      <c r="GQ68" s="51"/>
      <c r="GR68" s="51"/>
      <c r="GS68" s="51"/>
      <c r="GT68" s="51"/>
      <c r="GU68" s="51"/>
      <c r="GV68" s="51"/>
      <c r="GW68" s="51"/>
      <c r="GX68" s="51"/>
      <c r="GY68" s="51"/>
      <c r="GZ68" s="51"/>
      <c r="HA68" s="51"/>
      <c r="HB68" s="51"/>
      <c r="HC68" s="51"/>
      <c r="HD68" s="51"/>
      <c r="HE68" s="51"/>
      <c r="HF68" s="51"/>
      <c r="HG68" s="51"/>
      <c r="HH68" s="51"/>
      <c r="HI68" s="51"/>
      <c r="HJ68" s="51"/>
      <c r="HK68" s="51"/>
      <c r="HL68" s="51"/>
      <c r="HM68" s="51"/>
      <c r="HN68" s="51"/>
      <c r="HO68" s="51"/>
      <c r="HP68" s="51"/>
      <c r="HQ68" s="51"/>
      <c r="HR68" s="51"/>
      <c r="HS68" s="51"/>
      <c r="HT68" s="51"/>
      <c r="HU68" s="51"/>
      <c r="HV68" s="51"/>
    </row>
    <row r="69" spans="1:230" s="52" customFormat="1" ht="13.5" x14ac:dyDescent="0.2">
      <c r="A69" s="173"/>
      <c r="B69" s="144"/>
      <c r="C69" s="144" t="s">
        <v>73</v>
      </c>
      <c r="D69" s="32">
        <f>SUM(D68,D59,D57,D49,D29)</f>
        <v>1381</v>
      </c>
      <c r="E69" s="32">
        <f>SUM(E68,E59,E57,E49,E29)</f>
        <v>1345</v>
      </c>
      <c r="F69" s="32">
        <f>SUM(F68,F59,F57,F49,F29)</f>
        <v>1392</v>
      </c>
      <c r="G69" s="32">
        <f t="shared" si="44"/>
        <v>11</v>
      </c>
      <c r="H69" s="33">
        <f t="shared" si="29"/>
        <v>0.79652425778421432</v>
      </c>
      <c r="I69" s="32">
        <f>SUM(I68,I59,I57,I49,I29)</f>
        <v>834</v>
      </c>
      <c r="J69" s="32">
        <f>SUM(J68,J59,J57,J49,J29)</f>
        <v>791</v>
      </c>
      <c r="K69" s="32">
        <f>SUM(K68,K59,K57,K49,K29)</f>
        <v>854</v>
      </c>
      <c r="L69" s="32">
        <f t="shared" si="45"/>
        <v>20</v>
      </c>
      <c r="M69" s="33">
        <f t="shared" si="31"/>
        <v>2.3980815347721824</v>
      </c>
      <c r="N69" s="32">
        <f>SUM(N68,N59,N57,N49,N29)</f>
        <v>875</v>
      </c>
      <c r="O69" s="32">
        <f>SUM(O68,O59,O57,O49,O29)</f>
        <v>836</v>
      </c>
      <c r="P69" s="32">
        <f>SUM(P68,P59,P57,P49,P29)</f>
        <v>916</v>
      </c>
      <c r="Q69" s="32">
        <f t="shared" si="46"/>
        <v>41</v>
      </c>
      <c r="R69" s="33">
        <f t="shared" si="33"/>
        <v>4.6857142857142851</v>
      </c>
      <c r="S69" s="32">
        <f>SUM(S68,S59,S57,S49,S29)</f>
        <v>3090</v>
      </c>
      <c r="T69" s="32">
        <f>SUM(T68,T59,T57,T49,T29)</f>
        <v>2972</v>
      </c>
      <c r="U69" s="32">
        <f>SUM(U68,U59,U57,U49,U29)</f>
        <v>3162</v>
      </c>
      <c r="V69" s="32">
        <f t="shared" si="47"/>
        <v>72</v>
      </c>
      <c r="W69" s="33">
        <f t="shared" si="35"/>
        <v>2.3300970873786406</v>
      </c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51"/>
      <c r="BK69" s="51"/>
      <c r="BL69" s="51"/>
      <c r="BM69" s="51"/>
      <c r="BN69" s="51"/>
      <c r="BO69" s="51"/>
      <c r="BP69" s="51"/>
      <c r="BQ69" s="51"/>
      <c r="BR69" s="51"/>
      <c r="BS69" s="51"/>
      <c r="BT69" s="51"/>
      <c r="BU69" s="51"/>
      <c r="BV69" s="51"/>
      <c r="BW69" s="51"/>
      <c r="BX69" s="51"/>
      <c r="BY69" s="51"/>
      <c r="BZ69" s="51"/>
      <c r="CA69" s="51"/>
      <c r="CB69" s="51"/>
      <c r="CC69" s="51"/>
      <c r="CD69" s="51"/>
      <c r="CE69" s="51"/>
      <c r="CF69" s="51"/>
      <c r="CG69" s="51"/>
      <c r="CH69" s="51"/>
      <c r="CI69" s="51"/>
      <c r="CJ69" s="51"/>
      <c r="CK69" s="51"/>
      <c r="CL69" s="51"/>
      <c r="CM69" s="51"/>
      <c r="CN69" s="51"/>
      <c r="CO69" s="51"/>
      <c r="CP69" s="51"/>
      <c r="CQ69" s="51"/>
      <c r="CR69" s="51"/>
      <c r="CS69" s="51"/>
      <c r="CT69" s="51"/>
      <c r="CU69" s="51"/>
      <c r="CV69" s="51"/>
      <c r="CW69" s="51"/>
      <c r="CX69" s="51"/>
      <c r="CY69" s="51"/>
      <c r="CZ69" s="51"/>
      <c r="DA69" s="51"/>
      <c r="DB69" s="51"/>
      <c r="DC69" s="51"/>
      <c r="DD69" s="51"/>
      <c r="DE69" s="51"/>
      <c r="DF69" s="51"/>
      <c r="DG69" s="51"/>
      <c r="DH69" s="51"/>
      <c r="DI69" s="51"/>
      <c r="DJ69" s="51"/>
      <c r="DK69" s="51"/>
      <c r="DL69" s="51"/>
      <c r="DM69" s="51"/>
      <c r="DN69" s="51"/>
      <c r="DO69" s="51"/>
      <c r="DP69" s="51"/>
      <c r="DQ69" s="51"/>
      <c r="DR69" s="51"/>
      <c r="DS69" s="51"/>
      <c r="DT69" s="51"/>
      <c r="DU69" s="51"/>
      <c r="DV69" s="51"/>
      <c r="DW69" s="51"/>
      <c r="DX69" s="51"/>
      <c r="DY69" s="51"/>
      <c r="DZ69" s="51"/>
      <c r="EA69" s="51"/>
      <c r="EB69" s="51"/>
      <c r="EC69" s="51"/>
      <c r="ED69" s="51"/>
      <c r="EE69" s="51"/>
      <c r="EF69" s="51"/>
      <c r="EG69" s="51"/>
      <c r="EH69" s="51"/>
      <c r="EI69" s="51"/>
      <c r="EJ69" s="51"/>
      <c r="EK69" s="51"/>
      <c r="EL69" s="51"/>
      <c r="EM69" s="51"/>
      <c r="EN69" s="51"/>
      <c r="EO69" s="51"/>
      <c r="EP69" s="51"/>
      <c r="EQ69" s="51"/>
      <c r="ER69" s="51"/>
      <c r="ES69" s="51"/>
      <c r="ET69" s="51"/>
      <c r="EU69" s="51"/>
      <c r="EV69" s="51"/>
      <c r="EW69" s="51"/>
      <c r="EX69" s="51"/>
      <c r="EY69" s="51"/>
      <c r="EZ69" s="51"/>
      <c r="FA69" s="51"/>
      <c r="FB69" s="51"/>
      <c r="FC69" s="51"/>
      <c r="FD69" s="51"/>
      <c r="FE69" s="51"/>
      <c r="FF69" s="51"/>
      <c r="FG69" s="51"/>
      <c r="FH69" s="51"/>
      <c r="FI69" s="51"/>
      <c r="FJ69" s="51"/>
      <c r="FK69" s="51"/>
      <c r="FL69" s="51"/>
      <c r="FM69" s="51"/>
      <c r="FN69" s="51"/>
      <c r="FO69" s="51"/>
      <c r="FP69" s="51"/>
      <c r="FQ69" s="51"/>
      <c r="FR69" s="51"/>
      <c r="FS69" s="51"/>
      <c r="FT69" s="51"/>
      <c r="FU69" s="51"/>
      <c r="FV69" s="51"/>
      <c r="FW69" s="51"/>
      <c r="FX69" s="51"/>
      <c r="FY69" s="51"/>
      <c r="FZ69" s="51"/>
      <c r="GA69" s="51"/>
      <c r="GB69" s="51"/>
      <c r="GC69" s="51"/>
      <c r="GD69" s="51"/>
      <c r="GE69" s="51"/>
      <c r="GF69" s="51"/>
      <c r="GG69" s="51"/>
      <c r="GH69" s="51"/>
      <c r="GI69" s="51"/>
      <c r="GJ69" s="51"/>
      <c r="GK69" s="51"/>
      <c r="GL69" s="51"/>
      <c r="GM69" s="51"/>
      <c r="GN69" s="51"/>
      <c r="GO69" s="51"/>
      <c r="GP69" s="51"/>
      <c r="GQ69" s="51"/>
      <c r="GR69" s="51"/>
      <c r="GS69" s="51"/>
      <c r="GT69" s="51"/>
      <c r="GU69" s="51"/>
      <c r="GV69" s="51"/>
      <c r="GW69" s="51"/>
      <c r="GX69" s="51"/>
      <c r="GY69" s="51"/>
      <c r="GZ69" s="51"/>
      <c r="HA69" s="51"/>
      <c r="HB69" s="51"/>
      <c r="HC69" s="51"/>
      <c r="HD69" s="51"/>
      <c r="HE69" s="51"/>
      <c r="HF69" s="51"/>
      <c r="HG69" s="51"/>
      <c r="HH69" s="51"/>
      <c r="HI69" s="51"/>
      <c r="HJ69" s="51"/>
      <c r="HK69" s="51"/>
      <c r="HL69" s="51"/>
      <c r="HM69" s="51"/>
      <c r="HN69" s="51"/>
      <c r="HO69" s="51"/>
      <c r="HP69" s="51"/>
      <c r="HQ69" s="51"/>
      <c r="HR69" s="51"/>
      <c r="HS69" s="51"/>
      <c r="HT69" s="51"/>
      <c r="HU69" s="51"/>
      <c r="HV69" s="51"/>
    </row>
    <row r="70" spans="1:230" x14ac:dyDescent="0.2">
      <c r="B70" s="45"/>
      <c r="C70" s="63"/>
      <c r="D70" s="45"/>
      <c r="E70" s="45"/>
      <c r="F70" s="62"/>
      <c r="G70" s="64"/>
      <c r="H70" s="65"/>
      <c r="I70" s="62"/>
      <c r="J70" s="62"/>
      <c r="K70" s="62"/>
      <c r="L70" s="65"/>
      <c r="M70" s="66"/>
      <c r="N70" s="62"/>
      <c r="O70" s="62"/>
      <c r="P70" s="62"/>
      <c r="Q70" s="62"/>
    </row>
    <row r="71" spans="1:230" x14ac:dyDescent="0.2">
      <c r="B71" s="45"/>
      <c r="C71" s="45"/>
      <c r="D71" s="45"/>
      <c r="E71" s="45"/>
      <c r="F71" s="62"/>
      <c r="G71" s="64"/>
      <c r="H71" s="65"/>
      <c r="I71" s="62"/>
      <c r="J71" s="62"/>
      <c r="K71" s="62"/>
      <c r="L71" s="65"/>
      <c r="M71" s="66"/>
      <c r="N71" s="62"/>
      <c r="O71" s="62"/>
      <c r="P71" s="62"/>
      <c r="Q71" s="62"/>
    </row>
    <row r="72" spans="1:230" x14ac:dyDescent="0.2">
      <c r="B72" s="45"/>
      <c r="C72" s="45"/>
      <c r="D72" s="45"/>
      <c r="E72" s="45"/>
      <c r="F72" s="62"/>
      <c r="G72" s="64"/>
      <c r="H72" s="65"/>
      <c r="I72" s="62"/>
      <c r="J72" s="62"/>
      <c r="K72" s="62"/>
      <c r="L72" s="65"/>
      <c r="M72" s="66"/>
      <c r="N72" s="62"/>
      <c r="O72" s="62"/>
      <c r="P72" s="62"/>
      <c r="Q72" s="62"/>
    </row>
    <row r="73" spans="1:230" x14ac:dyDescent="0.2">
      <c r="B73" s="45"/>
      <c r="C73" s="45"/>
      <c r="D73" s="45"/>
      <c r="E73" s="45"/>
      <c r="F73" s="62"/>
      <c r="G73" s="64"/>
      <c r="H73" s="65"/>
      <c r="I73" s="62"/>
      <c r="J73" s="62"/>
      <c r="K73" s="62"/>
      <c r="L73" s="65"/>
      <c r="M73" s="66"/>
      <c r="N73" s="62"/>
      <c r="O73" s="62"/>
      <c r="P73" s="62"/>
      <c r="Q73" s="62"/>
    </row>
    <row r="74" spans="1:230" x14ac:dyDescent="0.2">
      <c r="B74" s="45"/>
      <c r="C74" s="45"/>
      <c r="D74" s="45"/>
      <c r="E74" s="45"/>
      <c r="F74" s="62"/>
      <c r="G74" s="64"/>
      <c r="H74" s="65"/>
      <c r="I74" s="62"/>
      <c r="J74" s="62"/>
      <c r="K74" s="62"/>
      <c r="L74" s="65"/>
      <c r="M74" s="66"/>
      <c r="N74" s="62"/>
      <c r="O74" s="62"/>
      <c r="P74" s="62"/>
      <c r="Q74" s="62"/>
    </row>
    <row r="75" spans="1:230" x14ac:dyDescent="0.2">
      <c r="B75" s="45"/>
      <c r="C75" s="45"/>
      <c r="D75" s="45"/>
      <c r="E75" s="45"/>
      <c r="F75" s="62"/>
      <c r="G75" s="64"/>
      <c r="H75" s="65"/>
      <c r="I75" s="62"/>
      <c r="J75" s="62"/>
      <c r="K75" s="62"/>
      <c r="L75" s="65"/>
      <c r="M75" s="66"/>
      <c r="N75" s="62"/>
      <c r="O75" s="62"/>
      <c r="P75" s="62"/>
      <c r="Q75" s="62"/>
    </row>
    <row r="76" spans="1:230" x14ac:dyDescent="0.2">
      <c r="B76" s="45"/>
      <c r="C76" s="45"/>
      <c r="D76" s="45"/>
      <c r="E76" s="45"/>
      <c r="F76" s="62"/>
      <c r="G76" s="64"/>
      <c r="H76" s="65"/>
      <c r="I76" s="62"/>
      <c r="J76" s="62"/>
      <c r="K76" s="62"/>
      <c r="L76" s="65"/>
      <c r="M76" s="66"/>
      <c r="N76" s="62"/>
      <c r="O76" s="62"/>
      <c r="P76" s="62"/>
      <c r="Q76" s="62"/>
    </row>
    <row r="77" spans="1:230" x14ac:dyDescent="0.2">
      <c r="B77" s="45"/>
      <c r="C77" s="45"/>
      <c r="D77" s="45"/>
      <c r="E77" s="45"/>
      <c r="F77" s="62"/>
      <c r="G77" s="64"/>
      <c r="H77" s="65"/>
      <c r="I77" s="62"/>
      <c r="J77" s="62"/>
      <c r="K77" s="62"/>
      <c r="L77" s="65"/>
      <c r="M77" s="66"/>
      <c r="N77" s="62"/>
      <c r="O77" s="62"/>
      <c r="P77" s="62"/>
      <c r="Q77" s="62"/>
    </row>
    <row r="78" spans="1:230" x14ac:dyDescent="0.2">
      <c r="B78" s="45"/>
      <c r="C78" s="45"/>
      <c r="D78" s="45"/>
      <c r="E78" s="45"/>
      <c r="F78" s="62"/>
      <c r="G78" s="64"/>
      <c r="H78" s="65"/>
      <c r="I78" s="62"/>
      <c r="J78" s="62"/>
      <c r="K78" s="62"/>
      <c r="L78" s="65"/>
      <c r="M78" s="66"/>
      <c r="N78" s="62"/>
      <c r="O78" s="62"/>
      <c r="P78" s="62"/>
      <c r="Q78" s="62"/>
    </row>
    <row r="79" spans="1:230" x14ac:dyDescent="0.2">
      <c r="B79" s="45"/>
      <c r="C79" s="45"/>
      <c r="D79" s="45"/>
      <c r="E79" s="45"/>
      <c r="F79" s="62"/>
      <c r="G79" s="64"/>
      <c r="H79" s="65"/>
      <c r="I79" s="62"/>
      <c r="J79" s="62"/>
      <c r="K79" s="62"/>
      <c r="L79" s="65"/>
      <c r="M79" s="66"/>
      <c r="N79" s="62"/>
      <c r="O79" s="62"/>
      <c r="P79" s="62"/>
      <c r="Q79" s="62"/>
    </row>
    <row r="80" spans="1:230" x14ac:dyDescent="0.2">
      <c r="B80" s="45"/>
      <c r="C80" s="45"/>
      <c r="D80" s="45"/>
      <c r="E80" s="45"/>
      <c r="F80" s="62"/>
      <c r="G80" s="64"/>
      <c r="H80" s="65"/>
      <c r="I80" s="62"/>
      <c r="J80" s="62"/>
      <c r="K80" s="62"/>
      <c r="L80" s="65"/>
      <c r="M80" s="66"/>
      <c r="N80" s="62"/>
      <c r="O80" s="62"/>
      <c r="P80" s="62"/>
      <c r="Q80" s="62"/>
    </row>
    <row r="81" spans="2:17" x14ac:dyDescent="0.2">
      <c r="B81" s="45"/>
      <c r="C81" s="45"/>
      <c r="D81" s="45"/>
      <c r="E81" s="45"/>
      <c r="F81" s="62"/>
      <c r="G81" s="64"/>
      <c r="H81" s="65"/>
      <c r="I81" s="62"/>
      <c r="J81" s="62"/>
      <c r="K81" s="62"/>
      <c r="L81" s="65"/>
      <c r="M81" s="66"/>
      <c r="N81" s="62"/>
      <c r="O81" s="62"/>
      <c r="P81" s="62"/>
      <c r="Q81" s="62"/>
    </row>
    <row r="82" spans="2:17" x14ac:dyDescent="0.2">
      <c r="B82" s="45"/>
      <c r="C82" s="45"/>
      <c r="D82" s="45"/>
      <c r="E82" s="45"/>
      <c r="F82" s="62"/>
      <c r="G82" s="64"/>
      <c r="H82" s="65"/>
      <c r="I82" s="62"/>
      <c r="J82" s="62"/>
      <c r="K82" s="62"/>
      <c r="L82" s="65"/>
      <c r="M82" s="66"/>
      <c r="N82" s="62"/>
      <c r="O82" s="62"/>
      <c r="P82" s="62"/>
      <c r="Q82" s="62"/>
    </row>
    <row r="83" spans="2:17" x14ac:dyDescent="0.2">
      <c r="B83" s="45"/>
      <c r="C83" s="45"/>
      <c r="D83" s="45"/>
      <c r="E83" s="45"/>
      <c r="F83" s="62"/>
      <c r="G83" s="64"/>
      <c r="H83" s="65"/>
      <c r="I83" s="62"/>
      <c r="J83" s="62"/>
      <c r="K83" s="62"/>
      <c r="L83" s="65"/>
      <c r="M83" s="66"/>
      <c r="N83" s="62"/>
      <c r="O83" s="62"/>
      <c r="P83" s="62"/>
      <c r="Q83" s="62"/>
    </row>
    <row r="84" spans="2:17" x14ac:dyDescent="0.2">
      <c r="B84" s="45"/>
      <c r="C84" s="45"/>
      <c r="D84" s="45"/>
      <c r="E84" s="45"/>
      <c r="F84" s="62"/>
      <c r="G84" s="64"/>
      <c r="H84" s="65"/>
      <c r="I84" s="62"/>
      <c r="J84" s="62"/>
      <c r="K84" s="62"/>
      <c r="L84" s="65"/>
      <c r="M84" s="66"/>
      <c r="N84" s="62"/>
      <c r="O84" s="62"/>
      <c r="P84" s="62"/>
      <c r="Q84" s="62"/>
    </row>
    <row r="85" spans="2:17" x14ac:dyDescent="0.2">
      <c r="B85" s="45"/>
      <c r="C85" s="45"/>
      <c r="D85" s="45"/>
      <c r="E85" s="45"/>
      <c r="F85" s="62"/>
      <c r="G85" s="64"/>
      <c r="H85" s="65"/>
      <c r="I85" s="62"/>
      <c r="J85" s="62"/>
      <c r="K85" s="62"/>
      <c r="L85" s="65"/>
      <c r="M85" s="66"/>
      <c r="N85" s="62"/>
      <c r="O85" s="62"/>
      <c r="P85" s="62"/>
      <c r="Q85" s="62"/>
    </row>
    <row r="86" spans="2:17" x14ac:dyDescent="0.2">
      <c r="B86" s="45"/>
      <c r="C86" s="45"/>
      <c r="D86" s="45"/>
      <c r="E86" s="45"/>
      <c r="F86" s="62"/>
      <c r="G86" s="64"/>
      <c r="H86" s="65"/>
      <c r="I86" s="62"/>
      <c r="J86" s="62"/>
      <c r="K86" s="62"/>
      <c r="L86" s="65"/>
      <c r="M86" s="66"/>
      <c r="N86" s="62"/>
      <c r="O86" s="62"/>
      <c r="P86" s="62"/>
      <c r="Q86" s="62"/>
    </row>
    <row r="87" spans="2:17" x14ac:dyDescent="0.2">
      <c r="B87" s="45"/>
      <c r="C87" s="45"/>
      <c r="D87" s="45"/>
      <c r="E87" s="45"/>
      <c r="F87" s="62"/>
      <c r="G87" s="64"/>
      <c r="H87" s="65"/>
      <c r="I87" s="62"/>
      <c r="J87" s="62"/>
      <c r="K87" s="62"/>
      <c r="L87" s="65"/>
      <c r="M87" s="66"/>
      <c r="N87" s="62"/>
      <c r="O87" s="62"/>
      <c r="P87" s="62"/>
      <c r="Q87" s="62"/>
    </row>
    <row r="88" spans="2:17" x14ac:dyDescent="0.2">
      <c r="B88" s="45"/>
      <c r="C88" s="45"/>
      <c r="D88" s="45"/>
      <c r="E88" s="45"/>
      <c r="F88" s="62"/>
      <c r="G88" s="64"/>
      <c r="H88" s="65"/>
      <c r="I88" s="62"/>
      <c r="J88" s="62"/>
      <c r="K88" s="62"/>
      <c r="L88" s="65"/>
      <c r="M88" s="66"/>
      <c r="N88" s="62"/>
      <c r="O88" s="62"/>
      <c r="P88" s="62"/>
      <c r="Q88" s="62"/>
    </row>
    <row r="89" spans="2:17" x14ac:dyDescent="0.2">
      <c r="B89" s="45"/>
      <c r="C89" s="45"/>
      <c r="D89" s="45"/>
      <c r="E89" s="45"/>
      <c r="F89" s="62"/>
      <c r="G89" s="64"/>
      <c r="H89" s="65"/>
      <c r="I89" s="62"/>
      <c r="J89" s="62"/>
      <c r="K89" s="62"/>
      <c r="L89" s="65"/>
      <c r="M89" s="66"/>
      <c r="N89" s="62"/>
      <c r="O89" s="62"/>
      <c r="P89" s="62"/>
      <c r="Q89" s="62"/>
    </row>
    <row r="90" spans="2:17" x14ac:dyDescent="0.2">
      <c r="B90" s="45"/>
      <c r="C90" s="45"/>
      <c r="D90" s="45"/>
      <c r="E90" s="45"/>
      <c r="F90" s="62"/>
      <c r="G90" s="64"/>
      <c r="H90" s="65"/>
      <c r="I90" s="62"/>
      <c r="J90" s="62"/>
      <c r="K90" s="62"/>
      <c r="L90" s="65"/>
      <c r="M90" s="66"/>
      <c r="N90" s="62"/>
      <c r="O90" s="62"/>
      <c r="P90" s="62"/>
      <c r="Q90" s="62"/>
    </row>
    <row r="91" spans="2:17" x14ac:dyDescent="0.2">
      <c r="B91" s="45"/>
      <c r="C91" s="45"/>
      <c r="D91" s="45"/>
      <c r="E91" s="45"/>
      <c r="F91" s="62"/>
      <c r="G91" s="64"/>
      <c r="H91" s="65"/>
      <c r="I91" s="62"/>
      <c r="J91" s="62"/>
      <c r="K91" s="62"/>
      <c r="L91" s="65"/>
      <c r="M91" s="66"/>
      <c r="N91" s="62"/>
      <c r="O91" s="62"/>
      <c r="P91" s="62"/>
      <c r="Q91" s="62"/>
    </row>
    <row r="92" spans="2:17" x14ac:dyDescent="0.2">
      <c r="B92" s="45"/>
      <c r="C92" s="45"/>
      <c r="D92" s="45"/>
      <c r="E92" s="45"/>
      <c r="F92" s="62"/>
      <c r="G92" s="64"/>
      <c r="H92" s="65"/>
      <c r="I92" s="62"/>
      <c r="J92" s="62"/>
      <c r="K92" s="62"/>
      <c r="L92" s="65"/>
      <c r="M92" s="66"/>
      <c r="N92" s="62"/>
      <c r="O92" s="62"/>
      <c r="P92" s="62"/>
      <c r="Q92" s="62"/>
    </row>
    <row r="93" spans="2:17" x14ac:dyDescent="0.2">
      <c r="B93" s="45"/>
      <c r="C93" s="45"/>
      <c r="D93" s="45"/>
      <c r="E93" s="45"/>
      <c r="F93" s="62"/>
      <c r="G93" s="64"/>
      <c r="H93" s="65"/>
      <c r="I93" s="62"/>
      <c r="J93" s="62"/>
      <c r="K93" s="62"/>
      <c r="L93" s="65"/>
      <c r="M93" s="66"/>
      <c r="N93" s="62"/>
      <c r="O93" s="62"/>
      <c r="P93" s="62"/>
      <c r="Q93" s="62"/>
    </row>
    <row r="94" spans="2:17" x14ac:dyDescent="0.2">
      <c r="B94" s="45"/>
      <c r="C94" s="45"/>
      <c r="D94" s="45"/>
      <c r="E94" s="45"/>
      <c r="F94" s="62"/>
      <c r="G94" s="64"/>
      <c r="H94" s="65"/>
      <c r="I94" s="62"/>
      <c r="J94" s="62"/>
      <c r="K94" s="62"/>
      <c r="L94" s="65"/>
      <c r="M94" s="66"/>
      <c r="N94" s="62"/>
      <c r="O94" s="62"/>
      <c r="P94" s="62"/>
      <c r="Q94" s="62"/>
    </row>
    <row r="95" spans="2:17" x14ac:dyDescent="0.2">
      <c r="B95" s="45"/>
      <c r="C95" s="45"/>
      <c r="D95" s="45"/>
      <c r="E95" s="45"/>
      <c r="F95" s="62"/>
      <c r="G95" s="64"/>
      <c r="H95" s="65"/>
      <c r="I95" s="62"/>
      <c r="J95" s="62"/>
      <c r="K95" s="62"/>
      <c r="L95" s="65"/>
      <c r="M95" s="66"/>
      <c r="N95" s="62"/>
      <c r="O95" s="62"/>
      <c r="P95" s="62"/>
      <c r="Q95" s="62"/>
    </row>
    <row r="96" spans="2:17" x14ac:dyDescent="0.2">
      <c r="B96" s="45"/>
      <c r="C96" s="45"/>
      <c r="D96" s="45"/>
      <c r="E96" s="45"/>
      <c r="F96" s="62"/>
      <c r="G96" s="64"/>
      <c r="H96" s="65"/>
      <c r="I96" s="62"/>
      <c r="J96" s="62"/>
      <c r="K96" s="62"/>
      <c r="L96" s="65"/>
      <c r="M96" s="66"/>
      <c r="N96" s="62"/>
      <c r="O96" s="62"/>
      <c r="P96" s="62"/>
      <c r="Q96" s="62"/>
    </row>
    <row r="97" spans="2:17" x14ac:dyDescent="0.2">
      <c r="B97" s="45"/>
      <c r="C97" s="45"/>
      <c r="D97" s="45"/>
      <c r="E97" s="45"/>
      <c r="F97" s="62"/>
      <c r="G97" s="64"/>
      <c r="H97" s="65"/>
      <c r="I97" s="62"/>
      <c r="J97" s="62"/>
      <c r="K97" s="62"/>
      <c r="L97" s="65"/>
      <c r="M97" s="66"/>
      <c r="N97" s="62"/>
      <c r="O97" s="62"/>
      <c r="P97" s="62"/>
      <c r="Q97" s="62"/>
    </row>
    <row r="98" spans="2:17" x14ac:dyDescent="0.2">
      <c r="B98" s="45"/>
      <c r="C98" s="45"/>
      <c r="D98" s="45"/>
      <c r="E98" s="45"/>
      <c r="F98" s="62"/>
      <c r="G98" s="64"/>
      <c r="H98" s="65"/>
      <c r="I98" s="62"/>
      <c r="J98" s="62"/>
      <c r="K98" s="62"/>
      <c r="L98" s="65"/>
      <c r="M98" s="66"/>
      <c r="N98" s="62"/>
      <c r="O98" s="62"/>
      <c r="P98" s="62"/>
      <c r="Q98" s="62"/>
    </row>
    <row r="99" spans="2:17" x14ac:dyDescent="0.2">
      <c r="B99" s="45"/>
      <c r="C99" s="45"/>
      <c r="D99" s="45"/>
      <c r="E99" s="45"/>
      <c r="F99" s="62"/>
      <c r="G99" s="64"/>
      <c r="H99" s="65"/>
      <c r="I99" s="62"/>
      <c r="J99" s="62"/>
      <c r="K99" s="62"/>
      <c r="L99" s="65"/>
      <c r="M99" s="66"/>
      <c r="N99" s="62"/>
      <c r="O99" s="62"/>
      <c r="P99" s="62"/>
      <c r="Q99" s="62"/>
    </row>
    <row r="100" spans="2:17" x14ac:dyDescent="0.2">
      <c r="B100" s="45"/>
      <c r="C100" s="45"/>
      <c r="D100" s="45"/>
      <c r="E100" s="45"/>
      <c r="F100" s="62"/>
      <c r="G100" s="64"/>
      <c r="H100" s="65"/>
      <c r="I100" s="62"/>
      <c r="J100" s="62"/>
      <c r="K100" s="62"/>
      <c r="L100" s="65"/>
      <c r="M100" s="66"/>
      <c r="N100" s="62"/>
      <c r="O100" s="62"/>
      <c r="P100" s="62"/>
      <c r="Q100" s="62"/>
    </row>
    <row r="101" spans="2:17" x14ac:dyDescent="0.2">
      <c r="B101" s="45"/>
      <c r="C101" s="45"/>
      <c r="D101" s="45"/>
      <c r="E101" s="45"/>
      <c r="F101" s="62"/>
      <c r="G101" s="64"/>
      <c r="H101" s="65"/>
      <c r="I101" s="62"/>
      <c r="J101" s="62"/>
      <c r="K101" s="62"/>
      <c r="L101" s="65"/>
      <c r="M101" s="66"/>
      <c r="N101" s="62"/>
      <c r="O101" s="62"/>
      <c r="P101" s="62"/>
      <c r="Q101" s="62"/>
    </row>
    <row r="102" spans="2:17" x14ac:dyDescent="0.2">
      <c r="B102" s="45"/>
      <c r="C102" s="45"/>
      <c r="D102" s="45"/>
      <c r="E102" s="45"/>
      <c r="F102" s="62"/>
      <c r="G102" s="64"/>
      <c r="H102" s="65"/>
      <c r="I102" s="62"/>
      <c r="J102" s="62"/>
      <c r="K102" s="62"/>
      <c r="L102" s="65"/>
      <c r="M102" s="66"/>
      <c r="N102" s="62"/>
      <c r="O102" s="62"/>
      <c r="P102" s="62"/>
      <c r="Q102" s="62"/>
    </row>
    <row r="103" spans="2:17" x14ac:dyDescent="0.2">
      <c r="B103" s="45"/>
      <c r="C103" s="45"/>
      <c r="D103" s="45"/>
      <c r="E103" s="45"/>
      <c r="F103" s="62"/>
      <c r="G103" s="64"/>
      <c r="H103" s="65"/>
      <c r="I103" s="62"/>
      <c r="J103" s="62"/>
      <c r="K103" s="62"/>
      <c r="L103" s="65"/>
      <c r="M103" s="66"/>
      <c r="N103" s="62"/>
      <c r="O103" s="62"/>
      <c r="P103" s="62"/>
      <c r="Q103" s="62"/>
    </row>
    <row r="104" spans="2:17" x14ac:dyDescent="0.2">
      <c r="B104" s="45"/>
      <c r="C104" s="45"/>
      <c r="D104" s="45"/>
      <c r="E104" s="45"/>
      <c r="F104" s="62"/>
      <c r="G104" s="64"/>
      <c r="H104" s="65"/>
      <c r="I104" s="62"/>
      <c r="J104" s="62"/>
      <c r="K104" s="62"/>
      <c r="L104" s="65"/>
      <c r="M104" s="66"/>
      <c r="N104" s="62"/>
      <c r="O104" s="62"/>
      <c r="P104" s="62"/>
      <c r="Q104" s="62"/>
    </row>
    <row r="105" spans="2:17" x14ac:dyDescent="0.2">
      <c r="B105" s="45"/>
      <c r="C105" s="45"/>
      <c r="D105" s="45"/>
      <c r="E105" s="45"/>
      <c r="F105" s="62"/>
      <c r="G105" s="64"/>
      <c r="H105" s="65"/>
      <c r="I105" s="62"/>
      <c r="J105" s="62"/>
      <c r="K105" s="62"/>
      <c r="L105" s="65"/>
      <c r="M105" s="66"/>
      <c r="N105" s="62"/>
      <c r="O105" s="62"/>
      <c r="P105" s="62"/>
      <c r="Q105" s="62"/>
    </row>
    <row r="106" spans="2:17" x14ac:dyDescent="0.2">
      <c r="B106" s="45"/>
      <c r="C106" s="45"/>
      <c r="D106" s="45"/>
      <c r="E106" s="45"/>
      <c r="F106" s="62"/>
      <c r="G106" s="64"/>
      <c r="H106" s="65"/>
      <c r="I106" s="62"/>
      <c r="J106" s="62"/>
      <c r="K106" s="62"/>
      <c r="L106" s="65"/>
      <c r="M106" s="66"/>
      <c r="N106" s="62"/>
      <c r="O106" s="62"/>
      <c r="P106" s="62"/>
      <c r="Q106" s="62"/>
    </row>
    <row r="107" spans="2:17" x14ac:dyDescent="0.2">
      <c r="B107" s="45"/>
      <c r="C107" s="45"/>
      <c r="D107" s="45"/>
      <c r="E107" s="45"/>
      <c r="F107" s="62"/>
      <c r="G107" s="64"/>
      <c r="H107" s="65"/>
      <c r="I107" s="62"/>
      <c r="J107" s="62"/>
      <c r="K107" s="62"/>
      <c r="L107" s="65"/>
      <c r="M107" s="66"/>
      <c r="N107" s="62"/>
      <c r="O107" s="62"/>
      <c r="P107" s="62"/>
      <c r="Q107" s="62"/>
    </row>
    <row r="108" spans="2:17" x14ac:dyDescent="0.2">
      <c r="B108" s="45"/>
      <c r="C108" s="45"/>
      <c r="D108" s="45"/>
      <c r="E108" s="45"/>
      <c r="F108" s="62"/>
      <c r="G108" s="64"/>
      <c r="H108" s="65"/>
      <c r="I108" s="62"/>
      <c r="J108" s="62"/>
      <c r="K108" s="62"/>
      <c r="L108" s="65"/>
      <c r="M108" s="66"/>
      <c r="N108" s="62"/>
      <c r="O108" s="62"/>
      <c r="P108" s="62"/>
      <c r="Q108" s="62"/>
    </row>
    <row r="109" spans="2:17" x14ac:dyDescent="0.2">
      <c r="B109" s="45"/>
      <c r="C109" s="45"/>
      <c r="D109" s="45"/>
      <c r="E109" s="45"/>
      <c r="F109" s="62"/>
      <c r="G109" s="64"/>
      <c r="H109" s="65"/>
      <c r="I109" s="62"/>
      <c r="J109" s="62"/>
      <c r="K109" s="62"/>
      <c r="L109" s="65"/>
      <c r="M109" s="66"/>
      <c r="N109" s="62"/>
      <c r="O109" s="62"/>
      <c r="P109" s="62"/>
      <c r="Q109" s="62"/>
    </row>
    <row r="110" spans="2:17" x14ac:dyDescent="0.2">
      <c r="B110" s="45"/>
      <c r="C110" s="45"/>
      <c r="D110" s="45"/>
      <c r="E110" s="45"/>
      <c r="F110" s="62"/>
      <c r="G110" s="64"/>
      <c r="H110" s="65"/>
      <c r="I110" s="62"/>
      <c r="J110" s="62"/>
      <c r="K110" s="62"/>
      <c r="L110" s="65"/>
      <c r="M110" s="66"/>
      <c r="N110" s="62"/>
      <c r="O110" s="62"/>
      <c r="P110" s="62"/>
      <c r="Q110" s="62"/>
    </row>
    <row r="111" spans="2:17" x14ac:dyDescent="0.2">
      <c r="B111" s="45"/>
      <c r="C111" s="45"/>
      <c r="D111" s="45"/>
      <c r="E111" s="45"/>
      <c r="F111" s="62"/>
      <c r="G111" s="64"/>
      <c r="H111" s="65"/>
      <c r="I111" s="62"/>
      <c r="J111" s="62"/>
      <c r="K111" s="62"/>
      <c r="L111" s="65"/>
      <c r="M111" s="66"/>
      <c r="N111" s="62"/>
      <c r="O111" s="62"/>
      <c r="P111" s="62"/>
      <c r="Q111" s="62"/>
    </row>
    <row r="112" spans="2:17" x14ac:dyDescent="0.2">
      <c r="B112" s="45"/>
      <c r="C112" s="45"/>
      <c r="D112" s="45"/>
      <c r="E112" s="45"/>
      <c r="F112" s="62"/>
      <c r="G112" s="64"/>
      <c r="H112" s="65"/>
      <c r="I112" s="62"/>
      <c r="J112" s="62"/>
      <c r="K112" s="62"/>
      <c r="L112" s="65"/>
      <c r="M112" s="66"/>
      <c r="N112" s="62"/>
      <c r="O112" s="62"/>
      <c r="P112" s="62"/>
      <c r="Q112" s="62"/>
    </row>
    <row r="113" spans="1:22" x14ac:dyDescent="0.2">
      <c r="B113" s="45"/>
      <c r="C113" s="45"/>
      <c r="D113" s="45"/>
      <c r="E113" s="45"/>
      <c r="F113" s="62"/>
      <c r="G113" s="64"/>
      <c r="H113" s="65"/>
      <c r="I113" s="62"/>
      <c r="J113" s="62"/>
      <c r="K113" s="62"/>
      <c r="L113" s="65"/>
      <c r="M113" s="66"/>
      <c r="N113" s="62"/>
      <c r="O113" s="62"/>
      <c r="P113" s="62"/>
      <c r="Q113" s="62"/>
    </row>
    <row r="114" spans="1:22" x14ac:dyDescent="0.2">
      <c r="B114" s="45"/>
      <c r="C114" s="45"/>
      <c r="D114" s="45"/>
      <c r="E114" s="45"/>
      <c r="F114" s="62"/>
      <c r="G114" s="64"/>
      <c r="H114" s="65"/>
      <c r="I114" s="62"/>
      <c r="J114" s="62"/>
      <c r="K114" s="62"/>
      <c r="L114" s="65"/>
      <c r="M114" s="66"/>
      <c r="N114" s="62"/>
      <c r="O114" s="62"/>
      <c r="P114" s="62"/>
      <c r="Q114" s="62"/>
    </row>
    <row r="115" spans="1:22" x14ac:dyDescent="0.2">
      <c r="B115" s="45"/>
      <c r="C115" s="45"/>
      <c r="D115" s="45"/>
      <c r="E115" s="45"/>
      <c r="F115" s="62"/>
      <c r="G115" s="64"/>
      <c r="H115" s="65"/>
      <c r="I115" s="62"/>
      <c r="J115" s="62"/>
      <c r="K115" s="62"/>
      <c r="L115" s="65"/>
      <c r="M115" s="66"/>
      <c r="N115" s="62"/>
      <c r="O115" s="62"/>
      <c r="P115" s="62"/>
      <c r="Q115" s="62"/>
    </row>
    <row r="116" spans="1:22" x14ac:dyDescent="0.2">
      <c r="B116" s="45"/>
      <c r="C116" s="45"/>
      <c r="D116" s="45"/>
      <c r="E116" s="45"/>
      <c r="F116" s="62"/>
      <c r="G116" s="64"/>
      <c r="H116" s="65"/>
      <c r="I116" s="62"/>
      <c r="J116" s="62"/>
      <c r="K116" s="62"/>
      <c r="L116" s="65"/>
      <c r="M116" s="66"/>
      <c r="N116" s="62"/>
      <c r="O116" s="62"/>
      <c r="P116" s="62"/>
      <c r="Q116" s="62"/>
    </row>
    <row r="117" spans="1:22" x14ac:dyDescent="0.2">
      <c r="B117" s="45"/>
      <c r="C117" s="45"/>
      <c r="D117" s="45"/>
      <c r="E117" s="45"/>
      <c r="F117" s="62"/>
      <c r="G117" s="64"/>
      <c r="H117" s="65"/>
      <c r="I117" s="62"/>
      <c r="J117" s="62"/>
      <c r="K117" s="62"/>
      <c r="L117" s="65"/>
      <c r="M117" s="66"/>
      <c r="N117" s="62"/>
      <c r="O117" s="62"/>
      <c r="P117" s="62"/>
      <c r="Q117" s="62"/>
    </row>
    <row r="118" spans="1:22" x14ac:dyDescent="0.2">
      <c r="B118" s="45"/>
      <c r="C118" s="45"/>
      <c r="D118" s="45"/>
      <c r="E118" s="45"/>
      <c r="F118" s="62"/>
      <c r="G118" s="64"/>
      <c r="H118" s="65"/>
      <c r="I118" s="62"/>
      <c r="J118" s="62"/>
      <c r="K118" s="62"/>
      <c r="L118" s="65"/>
      <c r="M118" s="66"/>
      <c r="N118" s="62"/>
      <c r="O118" s="62"/>
      <c r="P118" s="62"/>
      <c r="Q118" s="62"/>
    </row>
    <row r="119" spans="1:22" x14ac:dyDescent="0.2">
      <c r="B119" s="45"/>
      <c r="C119" s="45"/>
      <c r="D119" s="45"/>
      <c r="E119" s="45"/>
      <c r="F119" s="62"/>
      <c r="G119" s="64"/>
      <c r="H119" s="65"/>
      <c r="I119" s="62"/>
      <c r="J119" s="62"/>
      <c r="K119" s="62"/>
      <c r="L119" s="65"/>
      <c r="M119" s="66"/>
      <c r="N119" s="62"/>
      <c r="O119" s="62"/>
      <c r="P119" s="62"/>
      <c r="Q119" s="62"/>
    </row>
    <row r="120" spans="1:22" x14ac:dyDescent="0.2">
      <c r="B120" s="45"/>
      <c r="C120" s="45"/>
      <c r="D120" s="45"/>
      <c r="E120" s="45"/>
      <c r="F120" s="62"/>
      <c r="G120" s="64"/>
      <c r="H120" s="65"/>
      <c r="I120" s="62"/>
      <c r="J120" s="62"/>
      <c r="K120" s="62"/>
      <c r="L120" s="65"/>
      <c r="M120" s="66"/>
      <c r="N120" s="62"/>
      <c r="O120" s="62"/>
      <c r="P120" s="62"/>
      <c r="Q120" s="62"/>
    </row>
    <row r="121" spans="1:22" x14ac:dyDescent="0.2">
      <c r="B121" s="45"/>
      <c r="C121" s="45"/>
      <c r="D121" s="45"/>
      <c r="E121" s="45"/>
      <c r="F121" s="62"/>
      <c r="G121" s="64"/>
      <c r="H121" s="65"/>
      <c r="I121" s="62"/>
      <c r="J121" s="62"/>
      <c r="K121" s="62"/>
      <c r="L121" s="65"/>
      <c r="M121" s="66"/>
      <c r="N121" s="62"/>
      <c r="O121" s="62"/>
      <c r="P121" s="62"/>
      <c r="Q121" s="62"/>
    </row>
    <row r="122" spans="1:22" s="45" customFormat="1" x14ac:dyDescent="0.2">
      <c r="A122" s="158"/>
      <c r="F122" s="62"/>
      <c r="G122" s="64"/>
      <c r="H122" s="65"/>
      <c r="I122" s="62"/>
      <c r="J122" s="62"/>
      <c r="K122" s="62"/>
      <c r="L122" s="65"/>
      <c r="M122" s="66"/>
      <c r="N122" s="62"/>
      <c r="O122" s="62"/>
      <c r="P122" s="62"/>
      <c r="Q122" s="62"/>
      <c r="V122" s="62"/>
    </row>
    <row r="123" spans="1:22" s="45" customFormat="1" x14ac:dyDescent="0.2">
      <c r="A123" s="158"/>
      <c r="F123" s="62"/>
      <c r="G123" s="64"/>
      <c r="H123" s="65"/>
      <c r="I123" s="62"/>
      <c r="J123" s="62"/>
      <c r="K123" s="62"/>
      <c r="L123" s="65"/>
      <c r="M123" s="66"/>
      <c r="N123" s="62"/>
      <c r="O123" s="62"/>
      <c r="P123" s="62"/>
      <c r="Q123" s="62"/>
      <c r="V123" s="62"/>
    </row>
    <row r="124" spans="1:22" s="45" customFormat="1" x14ac:dyDescent="0.2">
      <c r="A124" s="158"/>
      <c r="F124" s="62"/>
      <c r="G124" s="64"/>
      <c r="H124" s="65"/>
      <c r="I124" s="62"/>
      <c r="J124" s="62"/>
      <c r="K124" s="62"/>
      <c r="L124" s="65"/>
      <c r="M124" s="66"/>
      <c r="N124" s="62"/>
      <c r="O124" s="62"/>
      <c r="P124" s="62"/>
      <c r="Q124" s="62"/>
      <c r="V124" s="62"/>
    </row>
    <row r="125" spans="1:22" s="45" customFormat="1" x14ac:dyDescent="0.2">
      <c r="A125" s="158"/>
      <c r="F125" s="62"/>
      <c r="G125" s="64"/>
      <c r="H125" s="65"/>
      <c r="I125" s="62"/>
      <c r="J125" s="62"/>
      <c r="K125" s="62"/>
      <c r="L125" s="65"/>
      <c r="M125" s="66"/>
      <c r="N125" s="62"/>
      <c r="O125" s="62"/>
      <c r="P125" s="62"/>
      <c r="Q125" s="62"/>
      <c r="V125" s="62"/>
    </row>
    <row r="126" spans="1:22" s="45" customFormat="1" x14ac:dyDescent="0.2">
      <c r="A126" s="158"/>
      <c r="F126" s="62"/>
      <c r="G126" s="64"/>
      <c r="H126" s="65"/>
      <c r="I126" s="62"/>
      <c r="J126" s="62"/>
      <c r="K126" s="62"/>
      <c r="L126" s="65"/>
      <c r="M126" s="66"/>
      <c r="N126" s="62"/>
      <c r="O126" s="62"/>
      <c r="P126" s="62"/>
      <c r="Q126" s="62"/>
      <c r="V126" s="62"/>
    </row>
    <row r="127" spans="1:22" s="45" customFormat="1" x14ac:dyDescent="0.2">
      <c r="A127" s="158"/>
      <c r="F127" s="62"/>
      <c r="G127" s="64"/>
      <c r="H127" s="65"/>
      <c r="I127" s="62"/>
      <c r="J127" s="62"/>
      <c r="K127" s="62"/>
      <c r="L127" s="65"/>
      <c r="M127" s="66"/>
      <c r="N127" s="62"/>
      <c r="O127" s="62"/>
      <c r="P127" s="62"/>
      <c r="Q127" s="62"/>
      <c r="V127" s="62"/>
    </row>
    <row r="128" spans="1:22" s="45" customFormat="1" x14ac:dyDescent="0.2">
      <c r="A128" s="158"/>
      <c r="F128" s="62"/>
      <c r="G128" s="64"/>
      <c r="H128" s="65"/>
      <c r="I128" s="62"/>
      <c r="J128" s="62"/>
      <c r="K128" s="62"/>
      <c r="L128" s="65"/>
      <c r="M128" s="66"/>
      <c r="N128" s="62"/>
      <c r="O128" s="62"/>
      <c r="P128" s="62"/>
      <c r="Q128" s="62"/>
      <c r="V128" s="62"/>
    </row>
    <row r="129" spans="1:22" s="45" customFormat="1" x14ac:dyDescent="0.2">
      <c r="A129" s="158"/>
      <c r="F129" s="62"/>
      <c r="G129" s="64"/>
      <c r="H129" s="65"/>
      <c r="I129" s="62"/>
      <c r="J129" s="62"/>
      <c r="K129" s="62"/>
      <c r="L129" s="65"/>
      <c r="M129" s="66"/>
      <c r="N129" s="62"/>
      <c r="O129" s="62"/>
      <c r="P129" s="62"/>
      <c r="Q129" s="62"/>
      <c r="V129" s="62"/>
    </row>
    <row r="130" spans="1:22" s="45" customFormat="1" x14ac:dyDescent="0.2">
      <c r="A130" s="158"/>
      <c r="F130" s="62"/>
      <c r="G130" s="64"/>
      <c r="H130" s="65"/>
      <c r="I130" s="62"/>
      <c r="J130" s="62"/>
      <c r="K130" s="62"/>
      <c r="L130" s="65"/>
      <c r="M130" s="66"/>
      <c r="N130" s="62"/>
      <c r="O130" s="62"/>
      <c r="P130" s="62"/>
      <c r="Q130" s="62"/>
      <c r="V130" s="62"/>
    </row>
    <row r="131" spans="1:22" s="45" customFormat="1" x14ac:dyDescent="0.2">
      <c r="A131" s="158"/>
      <c r="F131" s="62"/>
      <c r="G131" s="64"/>
      <c r="H131" s="65"/>
      <c r="I131" s="62"/>
      <c r="J131" s="62"/>
      <c r="K131" s="62"/>
      <c r="L131" s="65"/>
      <c r="M131" s="66"/>
      <c r="N131" s="62"/>
      <c r="O131" s="62"/>
      <c r="P131" s="62"/>
      <c r="Q131" s="62"/>
      <c r="V131" s="62"/>
    </row>
    <row r="132" spans="1:22" s="45" customFormat="1" x14ac:dyDescent="0.2">
      <c r="A132" s="158"/>
      <c r="F132" s="62"/>
      <c r="G132" s="64"/>
      <c r="H132" s="65"/>
      <c r="I132" s="62"/>
      <c r="J132" s="62"/>
      <c r="K132" s="62"/>
      <c r="L132" s="65"/>
      <c r="M132" s="66"/>
      <c r="N132" s="62"/>
      <c r="O132" s="62"/>
      <c r="P132" s="62"/>
      <c r="Q132" s="62"/>
      <c r="V132" s="62"/>
    </row>
    <row r="133" spans="1:22" s="45" customFormat="1" x14ac:dyDescent="0.2">
      <c r="A133" s="158"/>
      <c r="F133" s="62"/>
      <c r="G133" s="64"/>
      <c r="H133" s="65"/>
      <c r="I133" s="62"/>
      <c r="J133" s="62"/>
      <c r="K133" s="62"/>
      <c r="L133" s="65"/>
      <c r="M133" s="66"/>
      <c r="N133" s="62"/>
      <c r="O133" s="62"/>
      <c r="P133" s="62"/>
      <c r="Q133" s="62"/>
      <c r="V133" s="62"/>
    </row>
  </sheetData>
  <sheetProtection selectLockedCells="1" selectUnlockedCells="1"/>
  <mergeCells count="16">
    <mergeCell ref="B2:W2"/>
    <mergeCell ref="U4:W4"/>
    <mergeCell ref="B3:W3"/>
    <mergeCell ref="S5:W5"/>
    <mergeCell ref="D1:W1"/>
    <mergeCell ref="B1:C1"/>
    <mergeCell ref="A5:A69"/>
    <mergeCell ref="G6:H6"/>
    <mergeCell ref="L6:M6"/>
    <mergeCell ref="Q6:R6"/>
    <mergeCell ref="V6:W6"/>
    <mergeCell ref="B5:B6"/>
    <mergeCell ref="C5:C6"/>
    <mergeCell ref="D5:H5"/>
    <mergeCell ref="I5:M5"/>
    <mergeCell ref="N5:R5"/>
  </mergeCells>
  <printOptions horizontalCentered="1" verticalCentered="1"/>
  <pageMargins left="0" right="0" top="0" bottom="0" header="0" footer="0"/>
  <pageSetup paperSize="9" scale="52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31"/>
  <sheetViews>
    <sheetView view="pageBreakPreview" zoomScale="90" zoomScaleNormal="100" zoomScaleSheetLayoutView="90" workbookViewId="0">
      <pane xSplit="3" ySplit="5" topLeftCell="D6" activePane="bottomRight" state="frozen"/>
      <selection pane="topRight" activeCell="C1" sqref="C1"/>
      <selection pane="bottomLeft" activeCell="A6" sqref="A6"/>
      <selection pane="bottomRight" activeCell="D4" sqref="D4"/>
    </sheetView>
  </sheetViews>
  <sheetFormatPr defaultRowHeight="15" x14ac:dyDescent="0.2"/>
  <cols>
    <col min="1" max="1" width="4.85546875" style="147" customWidth="1"/>
    <col min="2" max="2" width="5.7109375" style="2" customWidth="1"/>
    <col min="3" max="3" width="31" style="2" customWidth="1"/>
    <col min="4" max="5" width="9.85546875" style="2" customWidth="1"/>
    <col min="6" max="6" width="9.5703125" style="3" customWidth="1"/>
    <col min="7" max="7" width="11" style="2" bestFit="1" customWidth="1"/>
    <col min="8" max="8" width="9.140625" style="4" customWidth="1"/>
    <col min="9" max="9" width="11.5703125" style="2" customWidth="1"/>
    <col min="10" max="10" width="9.85546875" style="3" customWidth="1"/>
    <col min="11" max="11" width="9.7109375" style="2" customWidth="1"/>
    <col min="12" max="12" width="13" style="4" customWidth="1"/>
    <col min="13" max="224" width="9.140625" style="5" customWidth="1"/>
    <col min="225" max="225" width="9.140625" style="2" customWidth="1"/>
    <col min="226" max="16384" width="9.140625" style="2"/>
  </cols>
  <sheetData>
    <row r="1" spans="1:257" s="19" customFormat="1" ht="18" customHeight="1" x14ac:dyDescent="0.25">
      <c r="A1" s="116"/>
      <c r="B1" s="8" t="s">
        <v>90</v>
      </c>
      <c r="D1" s="27" t="s">
        <v>91</v>
      </c>
      <c r="E1" s="27"/>
      <c r="F1" s="28"/>
      <c r="G1" s="27"/>
      <c r="H1" s="28"/>
      <c r="I1" s="27"/>
      <c r="J1" s="28"/>
      <c r="K1" s="27"/>
      <c r="L1" s="28"/>
    </row>
    <row r="2" spans="1:257" s="21" customFormat="1" ht="18.75" customHeight="1" x14ac:dyDescent="0.25">
      <c r="A2" s="116"/>
      <c r="B2" s="8"/>
      <c r="C2" s="19"/>
      <c r="D2" s="34" t="str">
        <f>T1M!D2</f>
        <v>DATA FOR THE YEAR ENDED SEP. 2020</v>
      </c>
      <c r="E2" s="34"/>
      <c r="F2" s="34"/>
      <c r="G2" s="34"/>
      <c r="H2" s="34"/>
      <c r="I2" s="34"/>
      <c r="J2" s="179" t="s">
        <v>3</v>
      </c>
      <c r="K2" s="179"/>
      <c r="L2" s="17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  <c r="HP2" s="19"/>
    </row>
    <row r="3" spans="1:257" s="21" customFormat="1" ht="12.75" x14ac:dyDescent="0.2">
      <c r="A3" s="173" t="s">
        <v>175</v>
      </c>
      <c r="B3" s="188" t="s">
        <v>4</v>
      </c>
      <c r="C3" s="188" t="s">
        <v>5</v>
      </c>
      <c r="D3" s="182" t="s">
        <v>85</v>
      </c>
      <c r="E3" s="182"/>
      <c r="F3" s="182"/>
      <c r="G3" s="182"/>
      <c r="H3" s="182"/>
      <c r="I3" s="182" t="s">
        <v>92</v>
      </c>
      <c r="J3" s="182"/>
      <c r="K3" s="182"/>
      <c r="L3" s="182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</row>
    <row r="4" spans="1:257" s="21" customFormat="1" ht="38.25" x14ac:dyDescent="0.2">
      <c r="A4" s="173"/>
      <c r="B4" s="189"/>
      <c r="C4" s="189"/>
      <c r="D4" s="84" t="str">
        <f>AsOn!A1</f>
        <v>AS ON 31ST MAR'20</v>
      </c>
      <c r="E4" s="84" t="str">
        <f>AsOn!B1</f>
        <v>AS ON 30TH SEP'19</v>
      </c>
      <c r="F4" s="84" t="str">
        <f>AsOn!C1</f>
        <v>AS ON 30TH SEP'20</v>
      </c>
      <c r="G4" s="181" t="str">
        <f>"GROWTH DURING THE YEAR " &amp;AsOn!D1</f>
        <v>GROWTH DURING THE YEAR 2020-21</v>
      </c>
      <c r="H4" s="181"/>
      <c r="I4" s="84" t="str">
        <f>AsOn!A1</f>
        <v>AS ON 31ST MAR'20</v>
      </c>
      <c r="J4" s="84" t="str">
        <f>AsOn!B1</f>
        <v>AS ON 30TH SEP'19</v>
      </c>
      <c r="K4" s="84" t="str">
        <f>AsOn!C1</f>
        <v>AS ON 30TH SEP'20</v>
      </c>
      <c r="L4" s="102" t="str">
        <f>"GROWTH DURING THE YEAR " &amp;AsOn!D1</f>
        <v>GROWTH DURING THE YEAR 2020-21</v>
      </c>
      <c r="M4" s="85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</row>
    <row r="5" spans="1:257" s="19" customFormat="1" ht="12.75" x14ac:dyDescent="0.2">
      <c r="A5" s="173"/>
      <c r="B5" s="102"/>
      <c r="C5" s="102"/>
      <c r="D5" s="140" t="str">
        <f>RIGHT(D4,7)</f>
        <v xml:space="preserve"> MAR'20</v>
      </c>
      <c r="E5" s="140" t="str">
        <f t="shared" ref="E5:F5" si="0">RIGHT(E4,7)</f>
        <v xml:space="preserve"> SEP'19</v>
      </c>
      <c r="F5" s="140" t="str">
        <f t="shared" si="0"/>
        <v xml:space="preserve"> SEP'20</v>
      </c>
      <c r="G5" s="22" t="s">
        <v>87</v>
      </c>
      <c r="H5" s="22" t="s">
        <v>82</v>
      </c>
      <c r="I5" s="140" t="str">
        <f>RIGHT(I4,7)</f>
        <v xml:space="preserve"> MAR'20</v>
      </c>
      <c r="J5" s="140" t="str">
        <f t="shared" ref="J5:K5" si="1">RIGHT(J4,7)</f>
        <v xml:space="preserve"> SEP'19</v>
      </c>
      <c r="K5" s="140" t="str">
        <f t="shared" si="1"/>
        <v xml:space="preserve"> SEP'20</v>
      </c>
      <c r="L5" s="22" t="s">
        <v>87</v>
      </c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  <c r="IV5" s="21"/>
      <c r="IW5" s="21"/>
    </row>
    <row r="6" spans="1:257" ht="12" customHeight="1" x14ac:dyDescent="0.2">
      <c r="A6" s="173"/>
      <c r="B6" s="108">
        <v>1</v>
      </c>
      <c r="C6" s="111" t="s">
        <v>12</v>
      </c>
      <c r="D6" s="115">
        <v>0.2</v>
      </c>
      <c r="E6" s="115">
        <v>0.21</v>
      </c>
      <c r="F6" s="115">
        <v>0</v>
      </c>
      <c r="G6" s="115">
        <f>+(F6-D6)</f>
        <v>-0.2</v>
      </c>
      <c r="H6" s="121">
        <f>IF(D6=0,"",(F6-D6)/D6*100)</f>
        <v>-100</v>
      </c>
      <c r="I6" s="115">
        <v>0.01</v>
      </c>
      <c r="J6" s="115">
        <v>0</v>
      </c>
      <c r="K6" s="115">
        <v>0</v>
      </c>
      <c r="L6" s="115">
        <f t="shared" ref="L6:L56" si="2">+(K6-I6)</f>
        <v>-0.01</v>
      </c>
    </row>
    <row r="7" spans="1:257" ht="12" customHeight="1" x14ac:dyDescent="0.2">
      <c r="A7" s="173"/>
      <c r="B7" s="108">
        <v>2</v>
      </c>
      <c r="C7" s="111" t="s">
        <v>13</v>
      </c>
      <c r="D7" s="115">
        <v>0</v>
      </c>
      <c r="E7" s="115">
        <v>0</v>
      </c>
      <c r="F7" s="115">
        <v>0</v>
      </c>
      <c r="G7" s="115">
        <f t="shared" ref="G7:G26" si="3">+(F7-D7)</f>
        <v>0</v>
      </c>
      <c r="H7" s="121" t="str">
        <f t="shared" ref="H7:H26" si="4">IF(D7=0,"",(F7-D7)/D7*100)</f>
        <v/>
      </c>
      <c r="I7" s="115">
        <v>0</v>
      </c>
      <c r="J7" s="115">
        <v>0</v>
      </c>
      <c r="K7" s="115">
        <v>0</v>
      </c>
      <c r="L7" s="115">
        <f t="shared" si="2"/>
        <v>0</v>
      </c>
    </row>
    <row r="8" spans="1:257" ht="13.5" x14ac:dyDescent="0.2">
      <c r="A8" s="173"/>
      <c r="B8" s="108">
        <v>3</v>
      </c>
      <c r="C8" s="111" t="s">
        <v>14</v>
      </c>
      <c r="D8" s="115">
        <v>0.88</v>
      </c>
      <c r="E8" s="115">
        <v>0.19</v>
      </c>
      <c r="F8" s="115">
        <v>0.89</v>
      </c>
      <c r="G8" s="115">
        <f t="shared" si="3"/>
        <v>1.0000000000000009E-2</v>
      </c>
      <c r="H8" s="121">
        <f t="shared" si="4"/>
        <v>1.1363636363636374</v>
      </c>
      <c r="I8" s="115">
        <v>0.01</v>
      </c>
      <c r="J8" s="115">
        <v>0</v>
      </c>
      <c r="K8" s="115">
        <v>0.01</v>
      </c>
      <c r="L8" s="115">
        <f t="shared" si="2"/>
        <v>0</v>
      </c>
    </row>
    <row r="9" spans="1:257" ht="13.5" x14ac:dyDescent="0.2">
      <c r="A9" s="173"/>
      <c r="B9" s="108">
        <v>4</v>
      </c>
      <c r="C9" s="111" t="s">
        <v>15</v>
      </c>
      <c r="D9" s="115">
        <v>0.06</v>
      </c>
      <c r="E9" s="115">
        <v>0.01</v>
      </c>
      <c r="F9" s="115">
        <v>0.06</v>
      </c>
      <c r="G9" s="115">
        <f t="shared" si="3"/>
        <v>0</v>
      </c>
      <c r="H9" s="121">
        <f t="shared" si="4"/>
        <v>0</v>
      </c>
      <c r="I9" s="115">
        <v>0</v>
      </c>
      <c r="J9" s="115">
        <v>0</v>
      </c>
      <c r="K9" s="115">
        <v>0</v>
      </c>
      <c r="L9" s="115">
        <f t="shared" si="2"/>
        <v>0</v>
      </c>
    </row>
    <row r="10" spans="1:257" ht="13.5" x14ac:dyDescent="0.2">
      <c r="A10" s="173"/>
      <c r="B10" s="108">
        <v>5</v>
      </c>
      <c r="C10" s="111" t="s">
        <v>16</v>
      </c>
      <c r="D10" s="115">
        <v>0.43</v>
      </c>
      <c r="E10" s="115">
        <v>0.36</v>
      </c>
      <c r="F10" s="115">
        <v>0.43</v>
      </c>
      <c r="G10" s="115">
        <f t="shared" si="3"/>
        <v>0</v>
      </c>
      <c r="H10" s="121">
        <f t="shared" si="4"/>
        <v>0</v>
      </c>
      <c r="I10" s="115">
        <v>0.05</v>
      </c>
      <c r="J10" s="115">
        <v>0.02</v>
      </c>
      <c r="K10" s="115">
        <v>0.04</v>
      </c>
      <c r="L10" s="115">
        <f t="shared" si="2"/>
        <v>-1.0000000000000002E-2</v>
      </c>
    </row>
    <row r="11" spans="1:257" ht="13.5" x14ac:dyDescent="0.2">
      <c r="A11" s="173"/>
      <c r="B11" s="108">
        <v>6</v>
      </c>
      <c r="C11" s="111" t="s">
        <v>17</v>
      </c>
      <c r="D11" s="115">
        <v>0.98</v>
      </c>
      <c r="E11" s="115">
        <v>0.86</v>
      </c>
      <c r="F11" s="115">
        <v>0.86</v>
      </c>
      <c r="G11" s="115">
        <f t="shared" si="3"/>
        <v>-0.12</v>
      </c>
      <c r="H11" s="121">
        <f t="shared" si="4"/>
        <v>-12.244897959183673</v>
      </c>
      <c r="I11" s="115">
        <v>0.02</v>
      </c>
      <c r="J11" s="115">
        <v>0.02</v>
      </c>
      <c r="K11" s="115">
        <v>0.01</v>
      </c>
      <c r="L11" s="115">
        <f t="shared" si="2"/>
        <v>-0.01</v>
      </c>
    </row>
    <row r="12" spans="1:257" ht="13.5" x14ac:dyDescent="0.2">
      <c r="A12" s="173"/>
      <c r="B12" s="108">
        <v>7</v>
      </c>
      <c r="C12" s="111" t="s">
        <v>18</v>
      </c>
      <c r="D12" s="115">
        <v>0.49</v>
      </c>
      <c r="E12" s="115">
        <v>0.49</v>
      </c>
      <c r="F12" s="115">
        <v>3.72</v>
      </c>
      <c r="G12" s="115">
        <f t="shared" si="3"/>
        <v>3.2300000000000004</v>
      </c>
      <c r="H12" s="121">
        <f t="shared" si="4"/>
        <v>659.18367346938794</v>
      </c>
      <c r="I12" s="115">
        <v>0.01</v>
      </c>
      <c r="J12" s="115">
        <v>0.01</v>
      </c>
      <c r="K12" s="115">
        <v>0.09</v>
      </c>
      <c r="L12" s="115">
        <f t="shared" si="2"/>
        <v>0.08</v>
      </c>
    </row>
    <row r="13" spans="1:257" ht="13.5" x14ac:dyDescent="0.2">
      <c r="A13" s="173"/>
      <c r="B13" s="108">
        <v>8</v>
      </c>
      <c r="C13" s="111" t="s">
        <v>19</v>
      </c>
      <c r="D13" s="115">
        <v>0</v>
      </c>
      <c r="E13" s="115">
        <v>0.01</v>
      </c>
      <c r="F13" s="115">
        <v>0</v>
      </c>
      <c r="G13" s="115">
        <f t="shared" si="3"/>
        <v>0</v>
      </c>
      <c r="H13" s="121" t="str">
        <f t="shared" si="4"/>
        <v/>
      </c>
      <c r="I13" s="115">
        <v>0</v>
      </c>
      <c r="J13" s="115">
        <v>0</v>
      </c>
      <c r="K13" s="115">
        <v>0</v>
      </c>
      <c r="L13" s="115">
        <f t="shared" si="2"/>
        <v>0</v>
      </c>
    </row>
    <row r="14" spans="1:257" ht="13.5" x14ac:dyDescent="0.2">
      <c r="A14" s="173"/>
      <c r="B14" s="108">
        <v>9</v>
      </c>
      <c r="C14" s="111" t="s">
        <v>20</v>
      </c>
      <c r="D14" s="115">
        <v>0</v>
      </c>
      <c r="E14" s="115">
        <v>0</v>
      </c>
      <c r="F14" s="115">
        <v>0</v>
      </c>
      <c r="G14" s="115">
        <f t="shared" si="3"/>
        <v>0</v>
      </c>
      <c r="H14" s="121" t="str">
        <f t="shared" si="4"/>
        <v/>
      </c>
      <c r="I14" s="115">
        <v>0</v>
      </c>
      <c r="J14" s="115">
        <v>0</v>
      </c>
      <c r="K14" s="115">
        <v>0</v>
      </c>
      <c r="L14" s="115">
        <f t="shared" si="2"/>
        <v>0</v>
      </c>
    </row>
    <row r="15" spans="1:257" ht="13.5" x14ac:dyDescent="0.2">
      <c r="A15" s="173"/>
      <c r="B15" s="108">
        <v>10</v>
      </c>
      <c r="C15" s="111" t="s">
        <v>21</v>
      </c>
      <c r="D15" s="115">
        <v>0.26</v>
      </c>
      <c r="E15" s="115">
        <v>0.26</v>
      </c>
      <c r="F15" s="115">
        <v>0.47</v>
      </c>
      <c r="G15" s="115">
        <f t="shared" si="3"/>
        <v>0.20999999999999996</v>
      </c>
      <c r="H15" s="121">
        <f t="shared" si="4"/>
        <v>80.769230769230745</v>
      </c>
      <c r="I15" s="115">
        <v>0.03</v>
      </c>
      <c r="J15" s="115">
        <v>0.1</v>
      </c>
      <c r="K15" s="115">
        <v>0.01</v>
      </c>
      <c r="L15" s="115">
        <f t="shared" si="2"/>
        <v>-1.9999999999999997E-2</v>
      </c>
    </row>
    <row r="16" spans="1:257" ht="13.5" x14ac:dyDescent="0.2">
      <c r="A16" s="173"/>
      <c r="B16" s="108">
        <v>11</v>
      </c>
      <c r="C16" s="111" t="s">
        <v>22</v>
      </c>
      <c r="D16" s="115">
        <v>1.6</v>
      </c>
      <c r="E16" s="115">
        <v>1.61</v>
      </c>
      <c r="F16" s="115">
        <v>1.89</v>
      </c>
      <c r="G16" s="115">
        <f t="shared" si="3"/>
        <v>0.28999999999999981</v>
      </c>
      <c r="H16" s="121">
        <f t="shared" si="4"/>
        <v>18.124999999999989</v>
      </c>
      <c r="I16" s="115">
        <v>0.24</v>
      </c>
      <c r="J16" s="115">
        <v>0.25</v>
      </c>
      <c r="K16" s="115">
        <v>0.27</v>
      </c>
      <c r="L16" s="115">
        <f t="shared" si="2"/>
        <v>3.0000000000000027E-2</v>
      </c>
    </row>
    <row r="17" spans="1:257" ht="13.5" x14ac:dyDescent="0.2">
      <c r="A17" s="173"/>
      <c r="B17" s="108">
        <v>12</v>
      </c>
      <c r="C17" s="111" t="s">
        <v>23</v>
      </c>
      <c r="D17" s="115">
        <v>0.02</v>
      </c>
      <c r="E17" s="115">
        <v>0.02</v>
      </c>
      <c r="F17" s="115">
        <v>0</v>
      </c>
      <c r="G17" s="115">
        <f t="shared" si="3"/>
        <v>-0.02</v>
      </c>
      <c r="H17" s="121">
        <f t="shared" si="4"/>
        <v>-100</v>
      </c>
      <c r="I17" s="115">
        <v>0</v>
      </c>
      <c r="J17" s="115">
        <v>0</v>
      </c>
      <c r="K17" s="115">
        <v>0</v>
      </c>
      <c r="L17" s="115">
        <f t="shared" si="2"/>
        <v>0</v>
      </c>
    </row>
    <row r="18" spans="1:257" ht="13.5" x14ac:dyDescent="0.2">
      <c r="A18" s="173"/>
      <c r="B18" s="108">
        <v>13</v>
      </c>
      <c r="C18" s="111" t="s">
        <v>24</v>
      </c>
      <c r="D18" s="115">
        <v>0</v>
      </c>
      <c r="E18" s="115">
        <v>0</v>
      </c>
      <c r="F18" s="115">
        <v>0</v>
      </c>
      <c r="G18" s="115">
        <f t="shared" si="3"/>
        <v>0</v>
      </c>
      <c r="H18" s="121" t="str">
        <f t="shared" si="4"/>
        <v/>
      </c>
      <c r="I18" s="115">
        <v>0</v>
      </c>
      <c r="J18" s="115">
        <v>0</v>
      </c>
      <c r="K18" s="115">
        <v>0</v>
      </c>
      <c r="L18" s="115">
        <f t="shared" si="2"/>
        <v>0</v>
      </c>
    </row>
    <row r="19" spans="1:257" x14ac:dyDescent="0.2">
      <c r="A19" s="173"/>
      <c r="B19" s="108">
        <v>14</v>
      </c>
      <c r="C19" s="156" t="s">
        <v>25</v>
      </c>
      <c r="D19" s="115">
        <v>0</v>
      </c>
      <c r="E19" s="115">
        <v>0</v>
      </c>
      <c r="F19" s="115">
        <v>0</v>
      </c>
      <c r="G19" s="115">
        <f t="shared" si="3"/>
        <v>0</v>
      </c>
      <c r="H19" s="121" t="str">
        <f t="shared" si="4"/>
        <v/>
      </c>
      <c r="I19" s="115">
        <v>0</v>
      </c>
      <c r="J19" s="115">
        <v>0</v>
      </c>
      <c r="K19" s="115">
        <v>0</v>
      </c>
      <c r="L19" s="115">
        <f t="shared" si="2"/>
        <v>0</v>
      </c>
    </row>
    <row r="20" spans="1:257" ht="13.5" x14ac:dyDescent="0.2">
      <c r="A20" s="173"/>
      <c r="B20" s="108">
        <v>15</v>
      </c>
      <c r="C20" s="111" t="s">
        <v>26</v>
      </c>
      <c r="D20" s="115">
        <v>0</v>
      </c>
      <c r="E20" s="115">
        <v>0</v>
      </c>
      <c r="F20" s="115">
        <v>0</v>
      </c>
      <c r="G20" s="115">
        <f t="shared" si="3"/>
        <v>0</v>
      </c>
      <c r="H20" s="121" t="str">
        <f t="shared" si="4"/>
        <v/>
      </c>
      <c r="I20" s="115">
        <v>0</v>
      </c>
      <c r="J20" s="115">
        <v>0</v>
      </c>
      <c r="K20" s="115">
        <v>0</v>
      </c>
      <c r="L20" s="115">
        <f t="shared" si="2"/>
        <v>0</v>
      </c>
    </row>
    <row r="21" spans="1:257" ht="13.5" x14ac:dyDescent="0.2">
      <c r="A21" s="173"/>
      <c r="B21" s="108">
        <v>16</v>
      </c>
      <c r="C21" s="111" t="s">
        <v>27</v>
      </c>
      <c r="D21" s="115">
        <v>1.61</v>
      </c>
      <c r="E21" s="115">
        <v>1.55</v>
      </c>
      <c r="F21" s="115">
        <v>1</v>
      </c>
      <c r="G21" s="115">
        <f t="shared" si="3"/>
        <v>-0.6100000000000001</v>
      </c>
      <c r="H21" s="121">
        <f t="shared" si="4"/>
        <v>-37.88819875776398</v>
      </c>
      <c r="I21" s="115">
        <v>0.01</v>
      </c>
      <c r="J21" s="115">
        <v>0.01</v>
      </c>
      <c r="K21" s="115">
        <v>0</v>
      </c>
      <c r="L21" s="115">
        <f t="shared" si="2"/>
        <v>-0.01</v>
      </c>
    </row>
    <row r="22" spans="1:257" ht="13.5" x14ac:dyDescent="0.2">
      <c r="A22" s="173"/>
      <c r="B22" s="108">
        <v>17</v>
      </c>
      <c r="C22" s="111" t="s">
        <v>28</v>
      </c>
      <c r="D22" s="115">
        <v>0</v>
      </c>
      <c r="E22" s="115">
        <v>0</v>
      </c>
      <c r="F22" s="115">
        <v>0</v>
      </c>
      <c r="G22" s="115">
        <f t="shared" si="3"/>
        <v>0</v>
      </c>
      <c r="H22" s="121" t="str">
        <f t="shared" si="4"/>
        <v/>
      </c>
      <c r="I22" s="115">
        <v>0</v>
      </c>
      <c r="J22" s="115">
        <v>0</v>
      </c>
      <c r="K22" s="115">
        <v>0</v>
      </c>
      <c r="L22" s="115">
        <f t="shared" si="2"/>
        <v>0</v>
      </c>
    </row>
    <row r="23" spans="1:257" ht="13.5" x14ac:dyDescent="0.2">
      <c r="A23" s="173"/>
      <c r="B23" s="108">
        <v>18</v>
      </c>
      <c r="C23" s="111" t="s">
        <v>29</v>
      </c>
      <c r="D23" s="115">
        <v>2.73</v>
      </c>
      <c r="E23" s="115">
        <v>2.73</v>
      </c>
      <c r="F23" s="115">
        <v>2.73</v>
      </c>
      <c r="G23" s="115">
        <f t="shared" si="3"/>
        <v>0</v>
      </c>
      <c r="H23" s="121">
        <f t="shared" si="4"/>
        <v>0</v>
      </c>
      <c r="I23" s="115">
        <v>0.12</v>
      </c>
      <c r="J23" s="115">
        <v>0.16</v>
      </c>
      <c r="K23" s="115">
        <v>0.1</v>
      </c>
      <c r="L23" s="115">
        <f t="shared" si="2"/>
        <v>-1.999999999999999E-2</v>
      </c>
    </row>
    <row r="24" spans="1:257" ht="13.5" x14ac:dyDescent="0.2">
      <c r="A24" s="173"/>
      <c r="B24" s="108">
        <v>19</v>
      </c>
      <c r="C24" s="111" t="s">
        <v>30</v>
      </c>
      <c r="D24" s="115">
        <v>5.98</v>
      </c>
      <c r="E24" s="115">
        <v>0.52</v>
      </c>
      <c r="F24" s="115">
        <v>5.98</v>
      </c>
      <c r="G24" s="115">
        <f t="shared" si="3"/>
        <v>0</v>
      </c>
      <c r="H24" s="121">
        <f t="shared" si="4"/>
        <v>0</v>
      </c>
      <c r="I24" s="115">
        <v>0.09</v>
      </c>
      <c r="J24" s="115">
        <v>0.01</v>
      </c>
      <c r="K24" s="115">
        <v>0.11</v>
      </c>
      <c r="L24" s="115">
        <f t="shared" si="2"/>
        <v>2.0000000000000004E-2</v>
      </c>
    </row>
    <row r="25" spans="1:257" ht="13.5" x14ac:dyDescent="0.2">
      <c r="A25" s="173"/>
      <c r="B25" s="108">
        <v>20</v>
      </c>
      <c r="C25" s="111" t="s">
        <v>31</v>
      </c>
      <c r="D25" s="115">
        <v>0.01</v>
      </c>
      <c r="E25" s="115">
        <v>0.01</v>
      </c>
      <c r="F25" s="115">
        <v>0</v>
      </c>
      <c r="G25" s="115">
        <f t="shared" si="3"/>
        <v>-0.01</v>
      </c>
      <c r="H25" s="121">
        <f t="shared" si="4"/>
        <v>-100</v>
      </c>
      <c r="I25" s="115">
        <v>0</v>
      </c>
      <c r="J25" s="115">
        <v>0</v>
      </c>
      <c r="K25" s="115">
        <v>0</v>
      </c>
      <c r="L25" s="115">
        <f t="shared" si="2"/>
        <v>0</v>
      </c>
    </row>
    <row r="26" spans="1:257" ht="13.5" x14ac:dyDescent="0.2">
      <c r="A26" s="173"/>
      <c r="B26" s="108">
        <v>21</v>
      </c>
      <c r="C26" s="111" t="s">
        <v>32</v>
      </c>
      <c r="D26" s="115">
        <v>0</v>
      </c>
      <c r="E26" s="115">
        <v>0</v>
      </c>
      <c r="F26" s="115">
        <v>0</v>
      </c>
      <c r="G26" s="115">
        <f t="shared" si="3"/>
        <v>0</v>
      </c>
      <c r="H26" s="121" t="str">
        <f t="shared" si="4"/>
        <v/>
      </c>
      <c r="I26" s="115">
        <v>0</v>
      </c>
      <c r="J26" s="115">
        <v>0</v>
      </c>
      <c r="K26" s="115">
        <v>0</v>
      </c>
      <c r="L26" s="115">
        <f t="shared" si="2"/>
        <v>0</v>
      </c>
    </row>
    <row r="27" spans="1:257" s="19" customFormat="1" ht="13.5" x14ac:dyDescent="0.2">
      <c r="A27" s="173"/>
      <c r="B27" s="15"/>
      <c r="C27" s="22" t="s">
        <v>33</v>
      </c>
      <c r="D27" s="35">
        <f>SUM(D6:D26)</f>
        <v>15.25</v>
      </c>
      <c r="E27" s="35">
        <f>SUM(E6:E26)</f>
        <v>8.8299999999999983</v>
      </c>
      <c r="F27" s="35">
        <f>SUM(F6:F26)</f>
        <v>18.03</v>
      </c>
      <c r="G27" s="35">
        <f t="shared" ref="G27:G28" si="5">+(F27-D27)</f>
        <v>2.7800000000000011</v>
      </c>
      <c r="H27" s="36">
        <f t="shared" ref="H27:H28" si="6">IF(D27=0,"",(F27-D27)/D27*100)</f>
        <v>18.229508196721319</v>
      </c>
      <c r="I27" s="35">
        <f>D27/(t1a!I27)%</f>
        <v>2.0772941398102054E-2</v>
      </c>
      <c r="J27" s="35">
        <f>E27/(t1a!J27)%</f>
        <v>1.2954009042807878E-2</v>
      </c>
      <c r="K27" s="35">
        <f>F27/(t1a!K27)%</f>
        <v>2.509689587171236E-2</v>
      </c>
      <c r="L27" s="35">
        <f>+(K27-I27)</f>
        <v>4.3239544736103051E-3</v>
      </c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  <c r="IU27" s="21"/>
      <c r="IV27" s="21"/>
      <c r="IW27" s="21"/>
    </row>
    <row r="28" spans="1:257" ht="13.5" x14ac:dyDescent="0.2">
      <c r="A28" s="173"/>
      <c r="B28" s="108">
        <v>22</v>
      </c>
      <c r="C28" s="111" t="s">
        <v>34</v>
      </c>
      <c r="D28" s="115">
        <v>0</v>
      </c>
      <c r="E28" s="115">
        <v>0</v>
      </c>
      <c r="F28" s="115">
        <v>0</v>
      </c>
      <c r="G28" s="115">
        <f t="shared" si="5"/>
        <v>0</v>
      </c>
      <c r="H28" s="121" t="str">
        <f t="shared" si="6"/>
        <v/>
      </c>
      <c r="I28" s="115">
        <v>0</v>
      </c>
      <c r="J28" s="115">
        <v>0</v>
      </c>
      <c r="K28" s="115">
        <v>0</v>
      </c>
      <c r="L28" s="115">
        <f t="shared" si="2"/>
        <v>0</v>
      </c>
    </row>
    <row r="29" spans="1:257" ht="13.5" x14ac:dyDescent="0.2">
      <c r="A29" s="173"/>
      <c r="B29" s="108">
        <v>23</v>
      </c>
      <c r="C29" s="111" t="s">
        <v>35</v>
      </c>
      <c r="D29" s="115">
        <v>0</v>
      </c>
      <c r="E29" s="115">
        <v>0</v>
      </c>
      <c r="F29" s="115">
        <v>0</v>
      </c>
      <c r="G29" s="115">
        <f t="shared" ref="G29:G46" si="7">+(F29-D29)</f>
        <v>0</v>
      </c>
      <c r="H29" s="121" t="str">
        <f t="shared" ref="H29:H46" si="8">IF(D29=0,"",(F29-D29)/D29*100)</f>
        <v/>
      </c>
      <c r="I29" s="115">
        <v>0</v>
      </c>
      <c r="J29" s="115">
        <v>0</v>
      </c>
      <c r="K29" s="115">
        <v>0</v>
      </c>
      <c r="L29" s="115">
        <f t="shared" si="2"/>
        <v>0</v>
      </c>
    </row>
    <row r="30" spans="1:257" ht="13.5" x14ac:dyDescent="0.2">
      <c r="A30" s="173"/>
      <c r="B30" s="108">
        <v>24</v>
      </c>
      <c r="C30" s="111" t="s">
        <v>36</v>
      </c>
      <c r="D30" s="115">
        <v>0</v>
      </c>
      <c r="E30" s="115">
        <v>0</v>
      </c>
      <c r="F30" s="115">
        <v>0</v>
      </c>
      <c r="G30" s="115">
        <f t="shared" si="7"/>
        <v>0</v>
      </c>
      <c r="H30" s="121" t="str">
        <f t="shared" si="8"/>
        <v/>
      </c>
      <c r="I30" s="115">
        <v>0</v>
      </c>
      <c r="J30" s="115">
        <v>0</v>
      </c>
      <c r="K30" s="115">
        <v>0</v>
      </c>
      <c r="L30" s="115">
        <f t="shared" si="2"/>
        <v>0</v>
      </c>
    </row>
    <row r="31" spans="1:257" ht="13.5" x14ac:dyDescent="0.2">
      <c r="A31" s="173"/>
      <c r="B31" s="108">
        <v>25</v>
      </c>
      <c r="C31" s="111" t="s">
        <v>37</v>
      </c>
      <c r="D31" s="115">
        <v>0</v>
      </c>
      <c r="E31" s="115">
        <v>0</v>
      </c>
      <c r="F31" s="115">
        <v>0</v>
      </c>
      <c r="G31" s="115">
        <f t="shared" si="7"/>
        <v>0</v>
      </c>
      <c r="H31" s="121" t="str">
        <f t="shared" si="8"/>
        <v/>
      </c>
      <c r="I31" s="115">
        <v>0</v>
      </c>
      <c r="J31" s="115">
        <v>0</v>
      </c>
      <c r="K31" s="115">
        <v>0</v>
      </c>
      <c r="L31" s="115">
        <f t="shared" si="2"/>
        <v>0</v>
      </c>
    </row>
    <row r="32" spans="1:257" ht="13.5" x14ac:dyDescent="0.2">
      <c r="A32" s="173"/>
      <c r="B32" s="108">
        <v>26</v>
      </c>
      <c r="C32" s="111" t="s">
        <v>38</v>
      </c>
      <c r="D32" s="115">
        <v>0</v>
      </c>
      <c r="E32" s="115">
        <v>0</v>
      </c>
      <c r="F32" s="115">
        <v>0</v>
      </c>
      <c r="G32" s="115">
        <f t="shared" si="7"/>
        <v>0</v>
      </c>
      <c r="H32" s="121" t="str">
        <f t="shared" si="8"/>
        <v/>
      </c>
      <c r="I32" s="115">
        <v>0</v>
      </c>
      <c r="J32" s="115">
        <v>0</v>
      </c>
      <c r="K32" s="115">
        <v>0</v>
      </c>
      <c r="L32" s="115">
        <f t="shared" si="2"/>
        <v>0</v>
      </c>
    </row>
    <row r="33" spans="1:224" ht="13.5" x14ac:dyDescent="0.2">
      <c r="A33" s="173"/>
      <c r="B33" s="108">
        <v>27</v>
      </c>
      <c r="C33" s="111" t="s">
        <v>39</v>
      </c>
      <c r="D33" s="115">
        <v>0</v>
      </c>
      <c r="E33" s="115">
        <v>0</v>
      </c>
      <c r="F33" s="115">
        <v>0</v>
      </c>
      <c r="G33" s="115">
        <f t="shared" si="7"/>
        <v>0</v>
      </c>
      <c r="H33" s="121" t="str">
        <f t="shared" si="8"/>
        <v/>
      </c>
      <c r="I33" s="115">
        <v>0</v>
      </c>
      <c r="J33" s="115">
        <v>0</v>
      </c>
      <c r="K33" s="115">
        <v>0</v>
      </c>
      <c r="L33" s="115">
        <f t="shared" si="2"/>
        <v>0</v>
      </c>
    </row>
    <row r="34" spans="1:224" ht="13.5" x14ac:dyDescent="0.2">
      <c r="A34" s="173"/>
      <c r="B34" s="108">
        <v>28</v>
      </c>
      <c r="C34" s="111" t="s">
        <v>40</v>
      </c>
      <c r="D34" s="115">
        <v>0</v>
      </c>
      <c r="E34" s="115">
        <v>0</v>
      </c>
      <c r="F34" s="115">
        <v>0</v>
      </c>
      <c r="G34" s="115">
        <f t="shared" si="7"/>
        <v>0</v>
      </c>
      <c r="H34" s="121" t="str">
        <f t="shared" si="8"/>
        <v/>
      </c>
      <c r="I34" s="115">
        <v>0</v>
      </c>
      <c r="J34" s="115">
        <v>0</v>
      </c>
      <c r="K34" s="115">
        <v>0</v>
      </c>
      <c r="L34" s="115">
        <f t="shared" si="2"/>
        <v>0</v>
      </c>
    </row>
    <row r="35" spans="1:224" ht="13.5" x14ac:dyDescent="0.2">
      <c r="A35" s="173"/>
      <c r="B35" s="108">
        <v>29</v>
      </c>
      <c r="C35" s="111" t="s">
        <v>41</v>
      </c>
      <c r="D35" s="115">
        <v>1E-3</v>
      </c>
      <c r="E35" s="115">
        <v>1E-3</v>
      </c>
      <c r="F35" s="115">
        <v>1E-3</v>
      </c>
      <c r="G35" s="115">
        <f t="shared" si="7"/>
        <v>0</v>
      </c>
      <c r="H35" s="121">
        <f t="shared" si="8"/>
        <v>0</v>
      </c>
      <c r="I35" s="115">
        <v>0</v>
      </c>
      <c r="J35" s="115">
        <v>0</v>
      </c>
      <c r="K35" s="115">
        <v>0</v>
      </c>
      <c r="L35" s="115">
        <f t="shared" si="2"/>
        <v>0</v>
      </c>
    </row>
    <row r="36" spans="1:224" ht="13.5" x14ac:dyDescent="0.2">
      <c r="A36" s="173"/>
      <c r="B36" s="108">
        <v>30</v>
      </c>
      <c r="C36" s="111" t="s">
        <v>42</v>
      </c>
      <c r="D36" s="115">
        <v>0</v>
      </c>
      <c r="E36" s="115">
        <v>0</v>
      </c>
      <c r="F36" s="115">
        <v>0</v>
      </c>
      <c r="G36" s="115">
        <f t="shared" si="7"/>
        <v>0</v>
      </c>
      <c r="H36" s="121" t="str">
        <f t="shared" si="8"/>
        <v/>
      </c>
      <c r="I36" s="115">
        <v>0</v>
      </c>
      <c r="J36" s="115">
        <v>0</v>
      </c>
      <c r="K36" s="115">
        <v>0</v>
      </c>
      <c r="L36" s="115">
        <f t="shared" si="2"/>
        <v>0</v>
      </c>
    </row>
    <row r="37" spans="1:224" ht="13.5" x14ac:dyDescent="0.2">
      <c r="A37" s="173"/>
      <c r="B37" s="108">
        <v>31</v>
      </c>
      <c r="C37" s="111" t="s">
        <v>43</v>
      </c>
      <c r="D37" s="115">
        <v>0</v>
      </c>
      <c r="E37" s="115">
        <v>0</v>
      </c>
      <c r="F37" s="115">
        <v>0</v>
      </c>
      <c r="G37" s="115">
        <f t="shared" si="7"/>
        <v>0</v>
      </c>
      <c r="H37" s="121" t="str">
        <f t="shared" si="8"/>
        <v/>
      </c>
      <c r="I37" s="115">
        <v>0</v>
      </c>
      <c r="J37" s="115">
        <v>0</v>
      </c>
      <c r="K37" s="115">
        <v>0</v>
      </c>
      <c r="L37" s="115">
        <f t="shared" si="2"/>
        <v>0</v>
      </c>
    </row>
    <row r="38" spans="1:224" ht="13.5" x14ac:dyDescent="0.2">
      <c r="A38" s="173"/>
      <c r="B38" s="108">
        <v>32</v>
      </c>
      <c r="C38" s="111" t="s">
        <v>44</v>
      </c>
      <c r="D38" s="115">
        <v>0</v>
      </c>
      <c r="E38" s="115">
        <v>0</v>
      </c>
      <c r="F38" s="115">
        <v>0</v>
      </c>
      <c r="G38" s="115">
        <f t="shared" si="7"/>
        <v>0</v>
      </c>
      <c r="H38" s="121" t="str">
        <f t="shared" si="8"/>
        <v/>
      </c>
      <c r="I38" s="115">
        <v>0</v>
      </c>
      <c r="J38" s="115">
        <v>0</v>
      </c>
      <c r="K38" s="115">
        <v>0</v>
      </c>
      <c r="L38" s="115">
        <f t="shared" si="2"/>
        <v>0</v>
      </c>
    </row>
    <row r="39" spans="1:224" ht="13.5" x14ac:dyDescent="0.2">
      <c r="A39" s="173"/>
      <c r="B39" s="108">
        <v>33</v>
      </c>
      <c r="C39" s="111" t="s">
        <v>45</v>
      </c>
      <c r="D39" s="115">
        <v>0</v>
      </c>
      <c r="E39" s="115">
        <v>0</v>
      </c>
      <c r="F39" s="115">
        <v>0</v>
      </c>
      <c r="G39" s="115">
        <f t="shared" si="7"/>
        <v>0</v>
      </c>
      <c r="H39" s="121" t="str">
        <f t="shared" si="8"/>
        <v/>
      </c>
      <c r="I39" s="115">
        <v>0</v>
      </c>
      <c r="J39" s="115">
        <v>0</v>
      </c>
      <c r="K39" s="115">
        <v>0</v>
      </c>
      <c r="L39" s="115">
        <f t="shared" si="2"/>
        <v>0</v>
      </c>
    </row>
    <row r="40" spans="1:224" ht="13.5" x14ac:dyDescent="0.2">
      <c r="A40" s="173"/>
      <c r="B40" s="108">
        <v>34</v>
      </c>
      <c r="C40" s="111" t="s">
        <v>46</v>
      </c>
      <c r="D40" s="115">
        <v>0</v>
      </c>
      <c r="E40" s="115">
        <v>0</v>
      </c>
      <c r="F40" s="115">
        <v>0</v>
      </c>
      <c r="G40" s="115">
        <f t="shared" si="7"/>
        <v>0</v>
      </c>
      <c r="H40" s="121" t="str">
        <f t="shared" si="8"/>
        <v/>
      </c>
      <c r="I40" s="115">
        <v>0</v>
      </c>
      <c r="J40" s="115">
        <v>0</v>
      </c>
      <c r="K40" s="115">
        <v>0</v>
      </c>
      <c r="L40" s="115">
        <f t="shared" si="2"/>
        <v>0</v>
      </c>
    </row>
    <row r="41" spans="1:224" ht="13.5" x14ac:dyDescent="0.2">
      <c r="A41" s="173"/>
      <c r="B41" s="108">
        <v>35</v>
      </c>
      <c r="C41" s="111" t="s">
        <v>47</v>
      </c>
      <c r="D41" s="115">
        <v>0</v>
      </c>
      <c r="E41" s="115">
        <v>0</v>
      </c>
      <c r="F41" s="115">
        <v>0</v>
      </c>
      <c r="G41" s="115">
        <f t="shared" si="7"/>
        <v>0</v>
      </c>
      <c r="H41" s="121" t="str">
        <f t="shared" si="8"/>
        <v/>
      </c>
      <c r="I41" s="115">
        <v>0</v>
      </c>
      <c r="J41" s="115">
        <v>0</v>
      </c>
      <c r="K41" s="115">
        <v>0</v>
      </c>
      <c r="L41" s="115">
        <f t="shared" si="2"/>
        <v>0</v>
      </c>
    </row>
    <row r="42" spans="1:224" ht="13.5" x14ac:dyDescent="0.2">
      <c r="A42" s="173"/>
      <c r="B42" s="108">
        <v>36</v>
      </c>
      <c r="C42" s="111" t="s">
        <v>48</v>
      </c>
      <c r="D42" s="115">
        <v>0</v>
      </c>
      <c r="E42" s="115">
        <v>0</v>
      </c>
      <c r="F42" s="115">
        <v>0</v>
      </c>
      <c r="G42" s="115">
        <f t="shared" si="7"/>
        <v>0</v>
      </c>
      <c r="H42" s="121" t="str">
        <f t="shared" si="8"/>
        <v/>
      </c>
      <c r="I42" s="115">
        <v>0</v>
      </c>
      <c r="J42" s="115">
        <v>0</v>
      </c>
      <c r="K42" s="115">
        <v>0</v>
      </c>
      <c r="L42" s="115">
        <f t="shared" si="2"/>
        <v>0</v>
      </c>
    </row>
    <row r="43" spans="1:224" ht="13.5" x14ac:dyDescent="0.2">
      <c r="A43" s="173"/>
      <c r="B43" s="108">
        <v>37</v>
      </c>
      <c r="C43" s="111" t="s">
        <v>49</v>
      </c>
      <c r="D43" s="115">
        <v>0</v>
      </c>
      <c r="E43" s="115">
        <v>0</v>
      </c>
      <c r="F43" s="115">
        <v>0</v>
      </c>
      <c r="G43" s="115">
        <f t="shared" si="7"/>
        <v>0</v>
      </c>
      <c r="H43" s="121" t="str">
        <f t="shared" si="8"/>
        <v/>
      </c>
      <c r="I43" s="115">
        <v>0</v>
      </c>
      <c r="J43" s="115">
        <v>0</v>
      </c>
      <c r="K43" s="115">
        <v>0</v>
      </c>
      <c r="L43" s="115">
        <f t="shared" si="2"/>
        <v>0</v>
      </c>
    </row>
    <row r="44" spans="1:224" ht="13.5" x14ac:dyDescent="0.2">
      <c r="A44" s="173"/>
      <c r="B44" s="108">
        <v>38</v>
      </c>
      <c r="C44" s="111" t="s">
        <v>50</v>
      </c>
      <c r="D44" s="115">
        <v>0</v>
      </c>
      <c r="E44" s="115">
        <v>0</v>
      </c>
      <c r="F44" s="115">
        <v>0</v>
      </c>
      <c r="G44" s="115">
        <f t="shared" si="7"/>
        <v>0</v>
      </c>
      <c r="H44" s="121"/>
      <c r="I44" s="115">
        <v>0</v>
      </c>
      <c r="J44" s="115">
        <v>0</v>
      </c>
      <c r="K44" s="115">
        <v>0</v>
      </c>
      <c r="L44" s="115">
        <f t="shared" si="2"/>
        <v>0</v>
      </c>
    </row>
    <row r="45" spans="1:224" ht="13.5" x14ac:dyDescent="0.2">
      <c r="A45" s="173"/>
      <c r="B45" s="108">
        <v>39</v>
      </c>
      <c r="C45" s="111" t="s">
        <v>51</v>
      </c>
      <c r="D45" s="115">
        <v>0</v>
      </c>
      <c r="E45" s="115">
        <v>0</v>
      </c>
      <c r="F45" s="115">
        <v>0</v>
      </c>
      <c r="G45" s="115">
        <f t="shared" si="7"/>
        <v>0</v>
      </c>
      <c r="H45" s="121"/>
      <c r="I45" s="115">
        <v>0</v>
      </c>
      <c r="J45" s="115">
        <v>0</v>
      </c>
      <c r="K45" s="115">
        <v>0</v>
      </c>
      <c r="L45" s="115">
        <f t="shared" si="2"/>
        <v>0</v>
      </c>
    </row>
    <row r="46" spans="1:224" ht="13.5" x14ac:dyDescent="0.2">
      <c r="A46" s="173"/>
      <c r="B46" s="108">
        <v>40</v>
      </c>
      <c r="C46" s="111" t="s">
        <v>52</v>
      </c>
      <c r="D46" s="115">
        <v>0</v>
      </c>
      <c r="E46" s="115">
        <v>0</v>
      </c>
      <c r="F46" s="115">
        <v>0</v>
      </c>
      <c r="G46" s="115">
        <f t="shared" si="7"/>
        <v>0</v>
      </c>
      <c r="H46" s="121" t="str">
        <f t="shared" si="8"/>
        <v/>
      </c>
      <c r="I46" s="115">
        <v>0</v>
      </c>
      <c r="J46" s="115">
        <v>0</v>
      </c>
      <c r="K46" s="115">
        <v>0</v>
      </c>
      <c r="L46" s="115">
        <f t="shared" si="2"/>
        <v>0</v>
      </c>
    </row>
    <row r="47" spans="1:224" s="21" customFormat="1" ht="13.5" x14ac:dyDescent="0.2">
      <c r="A47" s="173"/>
      <c r="B47" s="22"/>
      <c r="C47" s="22" t="s">
        <v>53</v>
      </c>
      <c r="D47" s="35">
        <f>SUM(D28:D46)</f>
        <v>1E-3</v>
      </c>
      <c r="E47" s="35">
        <f>SUM(E28:E46)</f>
        <v>1E-3</v>
      </c>
      <c r="F47" s="35">
        <f>SUM(F28:F46)</f>
        <v>1E-3</v>
      </c>
      <c r="G47" s="35">
        <f t="shared" ref="G47:G67" si="9">+(F47-D47)</f>
        <v>0</v>
      </c>
      <c r="H47" s="36">
        <f t="shared" ref="H47:H67" si="10">IF(D47=0,"",(F47-D47)/D47*100)</f>
        <v>0</v>
      </c>
      <c r="I47" s="35">
        <f>D47/(t1a!I47)%</f>
        <v>3.5272597213041547E-6</v>
      </c>
      <c r="J47" s="35">
        <f>E47/(t1a!J47)%</f>
        <v>3.7983831589536147E-6</v>
      </c>
      <c r="K47" s="35">
        <f>F47/(t1a!K47)%</f>
        <v>3.2473268005777642E-6</v>
      </c>
      <c r="L47" s="35">
        <f t="shared" ref="L47:L65" si="11">+(K47-I47)</f>
        <v>-2.7993292072639052E-7</v>
      </c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19"/>
      <c r="FL47" s="19"/>
      <c r="FM47" s="19"/>
      <c r="FN47" s="19"/>
      <c r="FO47" s="19"/>
      <c r="FP47" s="19"/>
      <c r="FQ47" s="19"/>
      <c r="FR47" s="19"/>
      <c r="FS47" s="19"/>
      <c r="FT47" s="19"/>
      <c r="FU47" s="19"/>
      <c r="FV47" s="19"/>
      <c r="FW47" s="19"/>
      <c r="FX47" s="19"/>
      <c r="FY47" s="19"/>
      <c r="FZ47" s="19"/>
      <c r="GA47" s="19"/>
      <c r="GB47" s="19"/>
      <c r="GC47" s="19"/>
      <c r="GD47" s="19"/>
      <c r="GE47" s="19"/>
      <c r="GF47" s="19"/>
      <c r="GG47" s="19"/>
      <c r="GH47" s="19"/>
      <c r="GI47" s="19"/>
      <c r="GJ47" s="19"/>
      <c r="GK47" s="19"/>
      <c r="GL47" s="19"/>
      <c r="GM47" s="19"/>
      <c r="GN47" s="19"/>
      <c r="GO47" s="19"/>
      <c r="GP47" s="19"/>
      <c r="GQ47" s="19"/>
      <c r="GR47" s="19"/>
      <c r="GS47" s="19"/>
      <c r="GT47" s="19"/>
      <c r="GU47" s="19"/>
      <c r="GV47" s="19"/>
      <c r="GW47" s="19"/>
      <c r="GX47" s="19"/>
      <c r="GY47" s="19"/>
      <c r="GZ47" s="19"/>
      <c r="HA47" s="19"/>
      <c r="HB47" s="19"/>
      <c r="HC47" s="19"/>
      <c r="HD47" s="19"/>
      <c r="HE47" s="19"/>
      <c r="HF47" s="19"/>
      <c r="HG47" s="19"/>
      <c r="HH47" s="19"/>
      <c r="HI47" s="19"/>
      <c r="HJ47" s="19"/>
      <c r="HK47" s="19"/>
      <c r="HL47" s="19"/>
      <c r="HM47" s="19"/>
      <c r="HN47" s="19"/>
      <c r="HO47" s="19"/>
      <c r="HP47" s="19"/>
    </row>
    <row r="48" spans="1:224" ht="13.5" x14ac:dyDescent="0.2">
      <c r="A48" s="173"/>
      <c r="B48" s="111">
        <v>41</v>
      </c>
      <c r="C48" s="111" t="s">
        <v>54</v>
      </c>
      <c r="D48" s="115">
        <v>1.69</v>
      </c>
      <c r="E48" s="115">
        <v>1.87</v>
      </c>
      <c r="F48" s="115">
        <v>1.52</v>
      </c>
      <c r="G48" s="115">
        <f t="shared" si="9"/>
        <v>-0.16999999999999993</v>
      </c>
      <c r="H48" s="121">
        <f t="shared" si="10"/>
        <v>-10.059171597633132</v>
      </c>
      <c r="I48" s="115">
        <v>0.05</v>
      </c>
      <c r="J48" s="115">
        <v>0.03</v>
      </c>
      <c r="K48" s="115">
        <v>0.02</v>
      </c>
      <c r="L48" s="115">
        <f t="shared" si="2"/>
        <v>-3.0000000000000002E-2</v>
      </c>
    </row>
    <row r="49" spans="1:224" ht="13.5" x14ac:dyDescent="0.2">
      <c r="A49" s="173"/>
      <c r="B49" s="111">
        <v>42</v>
      </c>
      <c r="C49" s="111" t="s">
        <v>55</v>
      </c>
      <c r="D49" s="115">
        <v>0</v>
      </c>
      <c r="E49" s="115">
        <v>0</v>
      </c>
      <c r="F49" s="115">
        <v>0</v>
      </c>
      <c r="G49" s="115">
        <f t="shared" ref="G49:G54" si="12">+(F49-D49)</f>
        <v>0</v>
      </c>
      <c r="H49" s="121" t="str">
        <f t="shared" ref="H49:H54" si="13">IF(D49=0,"",(F49-D49)/D49*100)</f>
        <v/>
      </c>
      <c r="I49" s="115">
        <v>0</v>
      </c>
      <c r="J49" s="115">
        <v>0</v>
      </c>
      <c r="K49" s="115">
        <v>0</v>
      </c>
      <c r="L49" s="115">
        <f t="shared" si="2"/>
        <v>0</v>
      </c>
    </row>
    <row r="50" spans="1:224" ht="13.5" x14ac:dyDescent="0.2">
      <c r="A50" s="173"/>
      <c r="B50" s="111">
        <v>43</v>
      </c>
      <c r="C50" s="111" t="s">
        <v>56</v>
      </c>
      <c r="D50" s="115">
        <v>0</v>
      </c>
      <c r="E50" s="115">
        <v>0</v>
      </c>
      <c r="F50" s="115">
        <v>0</v>
      </c>
      <c r="G50" s="115">
        <f t="shared" si="12"/>
        <v>0</v>
      </c>
      <c r="H50" s="121" t="str">
        <f t="shared" si="13"/>
        <v/>
      </c>
      <c r="I50" s="115">
        <v>0</v>
      </c>
      <c r="J50" s="115">
        <v>0</v>
      </c>
      <c r="K50" s="115">
        <v>0</v>
      </c>
      <c r="L50" s="115">
        <f t="shared" si="2"/>
        <v>0</v>
      </c>
    </row>
    <row r="51" spans="1:224" ht="13.5" x14ac:dyDescent="0.2">
      <c r="A51" s="173"/>
      <c r="B51" s="111">
        <v>44</v>
      </c>
      <c r="C51" s="111" t="s">
        <v>57</v>
      </c>
      <c r="D51" s="115">
        <v>0</v>
      </c>
      <c r="E51" s="115">
        <v>0</v>
      </c>
      <c r="F51" s="115">
        <v>0</v>
      </c>
      <c r="G51" s="115">
        <f t="shared" si="12"/>
        <v>0</v>
      </c>
      <c r="H51" s="121" t="str">
        <f t="shared" si="13"/>
        <v/>
      </c>
      <c r="I51" s="115">
        <v>0</v>
      </c>
      <c r="J51" s="115">
        <v>0</v>
      </c>
      <c r="K51" s="115">
        <v>0</v>
      </c>
      <c r="L51" s="115">
        <f t="shared" si="2"/>
        <v>0</v>
      </c>
    </row>
    <row r="52" spans="1:224" ht="13.5" x14ac:dyDescent="0.2">
      <c r="A52" s="173"/>
      <c r="B52" s="111">
        <v>45</v>
      </c>
      <c r="C52" s="111" t="s">
        <v>58</v>
      </c>
      <c r="D52" s="115">
        <v>0</v>
      </c>
      <c r="E52" s="115">
        <v>0</v>
      </c>
      <c r="F52" s="115">
        <v>0</v>
      </c>
      <c r="G52" s="115">
        <f t="shared" si="12"/>
        <v>0</v>
      </c>
      <c r="H52" s="121" t="str">
        <f t="shared" si="13"/>
        <v/>
      </c>
      <c r="I52" s="115">
        <v>0</v>
      </c>
      <c r="J52" s="115">
        <v>0</v>
      </c>
      <c r="K52" s="115">
        <v>0</v>
      </c>
      <c r="L52" s="115">
        <f t="shared" si="2"/>
        <v>0</v>
      </c>
    </row>
    <row r="53" spans="1:224" ht="13.5" x14ac:dyDescent="0.2">
      <c r="A53" s="173"/>
      <c r="B53" s="111">
        <v>46</v>
      </c>
      <c r="C53" s="111" t="s">
        <v>59</v>
      </c>
      <c r="D53" s="115">
        <v>0</v>
      </c>
      <c r="E53" s="115">
        <v>0</v>
      </c>
      <c r="F53" s="115">
        <v>0</v>
      </c>
      <c r="G53" s="115">
        <f t="shared" si="12"/>
        <v>0</v>
      </c>
      <c r="H53" s="121" t="str">
        <f t="shared" si="13"/>
        <v/>
      </c>
      <c r="I53" s="115">
        <v>0</v>
      </c>
      <c r="J53" s="115">
        <v>0</v>
      </c>
      <c r="K53" s="115">
        <v>0</v>
      </c>
      <c r="L53" s="115">
        <f t="shared" si="2"/>
        <v>0</v>
      </c>
    </row>
    <row r="54" spans="1:224" ht="13.5" x14ac:dyDescent="0.2">
      <c r="A54" s="173"/>
      <c r="B54" s="111">
        <v>47</v>
      </c>
      <c r="C54" s="111" t="s">
        <v>60</v>
      </c>
      <c r="D54" s="115">
        <v>0</v>
      </c>
      <c r="E54" s="115">
        <v>0</v>
      </c>
      <c r="F54" s="115">
        <v>0</v>
      </c>
      <c r="G54" s="115">
        <f t="shared" si="12"/>
        <v>0</v>
      </c>
      <c r="H54" s="121" t="str">
        <f t="shared" si="13"/>
        <v/>
      </c>
      <c r="I54" s="115">
        <v>0</v>
      </c>
      <c r="J54" s="115">
        <v>0</v>
      </c>
      <c r="K54" s="115">
        <v>0</v>
      </c>
      <c r="L54" s="115">
        <f t="shared" si="2"/>
        <v>0</v>
      </c>
    </row>
    <row r="55" spans="1:224" s="21" customFormat="1" ht="13.5" x14ac:dyDescent="0.2">
      <c r="A55" s="173"/>
      <c r="B55" s="22"/>
      <c r="C55" s="21" t="s">
        <v>61</v>
      </c>
      <c r="D55" s="35">
        <f>SUM(D48:D54)</f>
        <v>1.69</v>
      </c>
      <c r="E55" s="35">
        <f>SUM(E48:E54)</f>
        <v>1.87</v>
      </c>
      <c r="F55" s="35">
        <f>SUM(F48:F54)</f>
        <v>1.52</v>
      </c>
      <c r="G55" s="35">
        <f t="shared" si="9"/>
        <v>-0.16999999999999993</v>
      </c>
      <c r="H55" s="36">
        <f t="shared" si="10"/>
        <v>-10.059171597633132</v>
      </c>
      <c r="I55" s="35">
        <f>D55/(t1a!I55)%</f>
        <v>4.5815474786578499E-2</v>
      </c>
      <c r="J55" s="35">
        <f>E55/(t1a!J55)%</f>
        <v>3.0681892761042204E-2</v>
      </c>
      <c r="K55" s="35">
        <f>F55/(t1a!K55)%</f>
        <v>2.3653501107201713E-2</v>
      </c>
      <c r="L55" s="35">
        <f t="shared" si="11"/>
        <v>-2.2161973679376785E-2</v>
      </c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  <c r="HP55" s="19"/>
    </row>
    <row r="56" spans="1:224" ht="13.5" x14ac:dyDescent="0.2">
      <c r="A56" s="173"/>
      <c r="B56" s="111">
        <v>48</v>
      </c>
      <c r="C56" s="111" t="s">
        <v>62</v>
      </c>
      <c r="D56" s="115">
        <v>0</v>
      </c>
      <c r="E56" s="115">
        <v>0</v>
      </c>
      <c r="F56" s="115">
        <v>0</v>
      </c>
      <c r="G56" s="115">
        <f t="shared" si="9"/>
        <v>0</v>
      </c>
      <c r="H56" s="121" t="str">
        <f t="shared" si="10"/>
        <v/>
      </c>
      <c r="I56" s="115">
        <v>0</v>
      </c>
      <c r="J56" s="115">
        <v>0</v>
      </c>
      <c r="K56" s="115">
        <v>0</v>
      </c>
      <c r="L56" s="115">
        <f t="shared" si="2"/>
        <v>0</v>
      </c>
    </row>
    <row r="57" spans="1:224" s="21" customFormat="1" ht="13.5" x14ac:dyDescent="0.2">
      <c r="A57" s="173"/>
      <c r="B57" s="15"/>
      <c r="C57" s="22" t="s">
        <v>63</v>
      </c>
      <c r="D57" s="35">
        <f>SUM(D56:D56)</f>
        <v>0</v>
      </c>
      <c r="E57" s="35">
        <f>SUM(E56:E56)</f>
        <v>0</v>
      </c>
      <c r="F57" s="35">
        <f>SUM(F56:F56)</f>
        <v>0</v>
      </c>
      <c r="G57" s="35">
        <f t="shared" si="9"/>
        <v>0</v>
      </c>
      <c r="H57" s="36" t="str">
        <f t="shared" si="10"/>
        <v/>
      </c>
      <c r="I57" s="35">
        <f>D57/(t1a!I57)%</f>
        <v>0</v>
      </c>
      <c r="J57" s="35">
        <f>E57/(t1a!J57)%</f>
        <v>0</v>
      </c>
      <c r="K57" s="35">
        <f>F57/(t1a!K57)%</f>
        <v>0</v>
      </c>
      <c r="L57" s="35">
        <f t="shared" si="11"/>
        <v>0</v>
      </c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  <c r="GJ57" s="19"/>
      <c r="GK57" s="19"/>
      <c r="GL57" s="19"/>
      <c r="GM57" s="19"/>
      <c r="GN57" s="19"/>
      <c r="GO57" s="19"/>
      <c r="GP57" s="19"/>
      <c r="GQ57" s="19"/>
      <c r="GR57" s="19"/>
      <c r="GS57" s="19"/>
      <c r="GT57" s="19"/>
      <c r="GU57" s="19"/>
      <c r="GV57" s="19"/>
      <c r="GW57" s="19"/>
      <c r="GX57" s="19"/>
      <c r="GY57" s="19"/>
      <c r="GZ57" s="19"/>
      <c r="HA57" s="19"/>
      <c r="HB57" s="19"/>
      <c r="HC57" s="19"/>
      <c r="HD57" s="19"/>
      <c r="HE57" s="19"/>
      <c r="HF57" s="19"/>
      <c r="HG57" s="19"/>
      <c r="HH57" s="19"/>
      <c r="HI57" s="19"/>
      <c r="HJ57" s="19"/>
      <c r="HK57" s="19"/>
      <c r="HL57" s="19"/>
      <c r="HM57" s="19"/>
      <c r="HN57" s="19"/>
      <c r="HO57" s="19"/>
      <c r="HP57" s="19"/>
    </row>
    <row r="58" spans="1:224" s="21" customFormat="1" ht="13.5" x14ac:dyDescent="0.2">
      <c r="A58" s="173"/>
      <c r="B58" s="108">
        <v>49</v>
      </c>
      <c r="C58" s="108" t="s">
        <v>64</v>
      </c>
      <c r="D58" s="115">
        <v>0</v>
      </c>
      <c r="E58" s="115">
        <v>0</v>
      </c>
      <c r="F58" s="115">
        <v>0</v>
      </c>
      <c r="G58" s="115">
        <f t="shared" si="9"/>
        <v>0</v>
      </c>
      <c r="H58" s="121" t="str">
        <f t="shared" si="10"/>
        <v/>
      </c>
      <c r="I58" s="115">
        <v>0</v>
      </c>
      <c r="J58" s="115">
        <v>0</v>
      </c>
      <c r="K58" s="115">
        <v>0</v>
      </c>
      <c r="L58" s="115">
        <f t="shared" si="11"/>
        <v>0</v>
      </c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19"/>
      <c r="FL58" s="19"/>
      <c r="FM58" s="19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  <c r="FY58" s="19"/>
      <c r="FZ58" s="19"/>
      <c r="GA58" s="19"/>
      <c r="GB58" s="19"/>
      <c r="GC58" s="19"/>
      <c r="GD58" s="19"/>
      <c r="GE58" s="19"/>
      <c r="GF58" s="19"/>
      <c r="GG58" s="19"/>
      <c r="GH58" s="19"/>
      <c r="GI58" s="19"/>
      <c r="GJ58" s="19"/>
      <c r="GK58" s="19"/>
      <c r="GL58" s="19"/>
      <c r="GM58" s="19"/>
      <c r="GN58" s="19"/>
      <c r="GO58" s="19"/>
      <c r="GP58" s="19"/>
      <c r="GQ58" s="19"/>
      <c r="GR58" s="19"/>
      <c r="GS58" s="19"/>
      <c r="GT58" s="19"/>
      <c r="GU58" s="19"/>
      <c r="GV58" s="19"/>
      <c r="GW58" s="19"/>
      <c r="GX58" s="19"/>
      <c r="GY58" s="19"/>
      <c r="GZ58" s="19"/>
      <c r="HA58" s="19"/>
      <c r="HB58" s="19"/>
      <c r="HC58" s="19"/>
      <c r="HD58" s="19"/>
      <c r="HE58" s="19"/>
      <c r="HF58" s="19"/>
      <c r="HG58" s="19"/>
      <c r="HH58" s="19"/>
      <c r="HI58" s="19"/>
      <c r="HJ58" s="19"/>
      <c r="HK58" s="19"/>
      <c r="HL58" s="19"/>
      <c r="HM58" s="19"/>
      <c r="HN58" s="19"/>
      <c r="HO58" s="19"/>
      <c r="HP58" s="19"/>
    </row>
    <row r="59" spans="1:224" s="21" customFormat="1" ht="13.5" x14ac:dyDescent="0.2">
      <c r="A59" s="173"/>
      <c r="B59" s="108">
        <v>50</v>
      </c>
      <c r="C59" s="108" t="s">
        <v>65</v>
      </c>
      <c r="D59" s="115">
        <v>0</v>
      </c>
      <c r="E59" s="115">
        <v>0</v>
      </c>
      <c r="F59" s="115">
        <v>0</v>
      </c>
      <c r="G59" s="115">
        <f t="shared" si="9"/>
        <v>0</v>
      </c>
      <c r="H59" s="121"/>
      <c r="I59" s="115">
        <v>0</v>
      </c>
      <c r="J59" s="115">
        <v>0</v>
      </c>
      <c r="K59" s="115">
        <v>0</v>
      </c>
      <c r="L59" s="115">
        <f t="shared" si="11"/>
        <v>0</v>
      </c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  <c r="HE59" s="19"/>
      <c r="HF59" s="19"/>
      <c r="HG59" s="19"/>
      <c r="HH59" s="19"/>
      <c r="HI59" s="19"/>
      <c r="HJ59" s="19"/>
      <c r="HK59" s="19"/>
      <c r="HL59" s="19"/>
      <c r="HM59" s="19"/>
      <c r="HN59" s="19"/>
      <c r="HO59" s="19"/>
      <c r="HP59" s="19"/>
    </row>
    <row r="60" spans="1:224" s="21" customFormat="1" ht="13.5" x14ac:dyDescent="0.2">
      <c r="A60" s="173"/>
      <c r="B60" s="108">
        <v>51</v>
      </c>
      <c r="C60" s="108" t="s">
        <v>66</v>
      </c>
      <c r="D60" s="115">
        <v>0</v>
      </c>
      <c r="E60" s="115">
        <v>0</v>
      </c>
      <c r="F60" s="115">
        <v>0</v>
      </c>
      <c r="G60" s="115">
        <f t="shared" si="9"/>
        <v>0</v>
      </c>
      <c r="H60" s="121"/>
      <c r="I60" s="115">
        <v>0</v>
      </c>
      <c r="J60" s="115">
        <v>0</v>
      </c>
      <c r="K60" s="115">
        <v>0</v>
      </c>
      <c r="L60" s="115">
        <f t="shared" si="11"/>
        <v>0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  <c r="GJ60" s="19"/>
      <c r="GK60" s="19"/>
      <c r="GL60" s="19"/>
      <c r="GM60" s="19"/>
      <c r="GN60" s="19"/>
      <c r="GO60" s="19"/>
      <c r="GP60" s="19"/>
      <c r="GQ60" s="19"/>
      <c r="GR60" s="19"/>
      <c r="GS60" s="19"/>
      <c r="GT60" s="19"/>
      <c r="GU60" s="19"/>
      <c r="GV60" s="19"/>
      <c r="GW60" s="19"/>
      <c r="GX60" s="19"/>
      <c r="GY60" s="19"/>
      <c r="GZ60" s="19"/>
      <c r="HA60" s="19"/>
      <c r="HB60" s="19"/>
      <c r="HC60" s="19"/>
      <c r="HD60" s="19"/>
      <c r="HE60" s="19"/>
      <c r="HF60" s="19"/>
      <c r="HG60" s="19"/>
      <c r="HH60" s="19"/>
      <c r="HI60" s="19"/>
      <c r="HJ60" s="19"/>
      <c r="HK60" s="19"/>
      <c r="HL60" s="19"/>
      <c r="HM60" s="19"/>
      <c r="HN60" s="19"/>
      <c r="HO60" s="19"/>
      <c r="HP60" s="19"/>
    </row>
    <row r="61" spans="1:224" s="21" customFormat="1" ht="13.5" x14ac:dyDescent="0.2">
      <c r="A61" s="173"/>
      <c r="B61" s="108">
        <v>52</v>
      </c>
      <c r="C61" s="108" t="s">
        <v>67</v>
      </c>
      <c r="D61" s="115">
        <v>0</v>
      </c>
      <c r="E61" s="115">
        <v>0</v>
      </c>
      <c r="F61" s="115">
        <v>0</v>
      </c>
      <c r="G61" s="115">
        <f t="shared" si="9"/>
        <v>0</v>
      </c>
      <c r="H61" s="121"/>
      <c r="I61" s="115">
        <v>0</v>
      </c>
      <c r="J61" s="115">
        <v>0</v>
      </c>
      <c r="K61" s="115">
        <v>0</v>
      </c>
      <c r="L61" s="115">
        <f t="shared" si="11"/>
        <v>0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  <c r="GL61" s="19"/>
      <c r="GM61" s="19"/>
      <c r="GN61" s="19"/>
      <c r="GO61" s="19"/>
      <c r="GP61" s="19"/>
      <c r="GQ61" s="19"/>
      <c r="GR61" s="19"/>
      <c r="GS61" s="19"/>
      <c r="GT61" s="19"/>
      <c r="GU61" s="19"/>
      <c r="GV61" s="19"/>
      <c r="GW61" s="19"/>
      <c r="GX61" s="19"/>
      <c r="GY61" s="19"/>
      <c r="GZ61" s="19"/>
      <c r="HA61" s="19"/>
      <c r="HB61" s="19"/>
      <c r="HC61" s="19"/>
      <c r="HD61" s="19"/>
      <c r="HE61" s="19"/>
      <c r="HF61" s="19"/>
      <c r="HG61" s="19"/>
      <c r="HH61" s="19"/>
      <c r="HI61" s="19"/>
      <c r="HJ61" s="19"/>
      <c r="HK61" s="19"/>
      <c r="HL61" s="19"/>
      <c r="HM61" s="19"/>
      <c r="HN61" s="19"/>
      <c r="HO61" s="19"/>
      <c r="HP61" s="19"/>
    </row>
    <row r="62" spans="1:224" s="21" customFormat="1" ht="13.5" x14ac:dyDescent="0.2">
      <c r="A62" s="173"/>
      <c r="B62" s="108">
        <v>53</v>
      </c>
      <c r="C62" s="108" t="s">
        <v>68</v>
      </c>
      <c r="D62" s="115">
        <v>0</v>
      </c>
      <c r="E62" s="115">
        <v>0</v>
      </c>
      <c r="F62" s="115">
        <v>0</v>
      </c>
      <c r="G62" s="115">
        <f t="shared" si="9"/>
        <v>0</v>
      </c>
      <c r="H62" s="121"/>
      <c r="I62" s="115">
        <v>0</v>
      </c>
      <c r="J62" s="115">
        <v>0</v>
      </c>
      <c r="K62" s="115">
        <v>0</v>
      </c>
      <c r="L62" s="115">
        <f t="shared" si="11"/>
        <v>0</v>
      </c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  <c r="GJ62" s="19"/>
      <c r="GK62" s="19"/>
      <c r="GL62" s="19"/>
      <c r="GM62" s="19"/>
      <c r="GN62" s="19"/>
      <c r="GO62" s="19"/>
      <c r="GP62" s="19"/>
      <c r="GQ62" s="19"/>
      <c r="GR62" s="19"/>
      <c r="GS62" s="19"/>
      <c r="GT62" s="19"/>
      <c r="GU62" s="19"/>
      <c r="GV62" s="19"/>
      <c r="GW62" s="19"/>
      <c r="GX62" s="19"/>
      <c r="GY62" s="19"/>
      <c r="GZ62" s="19"/>
      <c r="HA62" s="19"/>
      <c r="HB62" s="19"/>
      <c r="HC62" s="19"/>
      <c r="HD62" s="19"/>
      <c r="HE62" s="19"/>
      <c r="HF62" s="19"/>
      <c r="HG62" s="19"/>
      <c r="HH62" s="19"/>
      <c r="HI62" s="19"/>
      <c r="HJ62" s="19"/>
      <c r="HK62" s="19"/>
      <c r="HL62" s="19"/>
      <c r="HM62" s="19"/>
      <c r="HN62" s="19"/>
      <c r="HO62" s="19"/>
      <c r="HP62" s="19"/>
    </row>
    <row r="63" spans="1:224" s="21" customFormat="1" ht="13.5" x14ac:dyDescent="0.2">
      <c r="A63" s="173"/>
      <c r="B63" s="108">
        <v>54</v>
      </c>
      <c r="C63" s="108" t="s">
        <v>69</v>
      </c>
      <c r="D63" s="115">
        <v>0</v>
      </c>
      <c r="E63" s="115">
        <v>0</v>
      </c>
      <c r="F63" s="115">
        <v>0</v>
      </c>
      <c r="G63" s="115">
        <f t="shared" si="9"/>
        <v>0</v>
      </c>
      <c r="H63" s="121"/>
      <c r="I63" s="115">
        <v>0</v>
      </c>
      <c r="J63" s="115">
        <v>0</v>
      </c>
      <c r="K63" s="115">
        <v>0</v>
      </c>
      <c r="L63" s="115">
        <f t="shared" si="11"/>
        <v>0</v>
      </c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  <c r="HE63" s="19"/>
      <c r="HF63" s="19"/>
      <c r="HG63" s="19"/>
      <c r="HH63" s="19"/>
      <c r="HI63" s="19"/>
      <c r="HJ63" s="19"/>
      <c r="HK63" s="19"/>
      <c r="HL63" s="19"/>
      <c r="HM63" s="19"/>
      <c r="HN63" s="19"/>
      <c r="HO63" s="19"/>
      <c r="HP63" s="19"/>
    </row>
    <row r="64" spans="1:224" s="21" customFormat="1" ht="13.5" x14ac:dyDescent="0.2">
      <c r="A64" s="173"/>
      <c r="B64" s="108">
        <v>55</v>
      </c>
      <c r="C64" s="108" t="s">
        <v>70</v>
      </c>
      <c r="D64" s="115">
        <v>0</v>
      </c>
      <c r="E64" s="115">
        <v>0</v>
      </c>
      <c r="F64" s="115">
        <v>0</v>
      </c>
      <c r="G64" s="115">
        <f t="shared" si="9"/>
        <v>0</v>
      </c>
      <c r="H64" s="121"/>
      <c r="I64" s="115">
        <v>0</v>
      </c>
      <c r="J64" s="115">
        <v>0</v>
      </c>
      <c r="K64" s="115">
        <v>0</v>
      </c>
      <c r="L64" s="115">
        <f t="shared" si="11"/>
        <v>0</v>
      </c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  <c r="HP64" s="19"/>
    </row>
    <row r="65" spans="1:224" s="21" customFormat="1" ht="13.5" x14ac:dyDescent="0.2">
      <c r="A65" s="173"/>
      <c r="B65" s="108">
        <v>56</v>
      </c>
      <c r="C65" s="108" t="s">
        <v>71</v>
      </c>
      <c r="D65" s="115">
        <v>0</v>
      </c>
      <c r="E65" s="115">
        <v>0</v>
      </c>
      <c r="F65" s="115">
        <v>0</v>
      </c>
      <c r="G65" s="115">
        <f t="shared" si="9"/>
        <v>0</v>
      </c>
      <c r="H65" s="121" t="str">
        <f t="shared" si="10"/>
        <v/>
      </c>
      <c r="I65" s="115">
        <v>0</v>
      </c>
      <c r="J65" s="115">
        <v>0</v>
      </c>
      <c r="K65" s="115">
        <v>0</v>
      </c>
      <c r="L65" s="115">
        <f t="shared" si="11"/>
        <v>0</v>
      </c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  <c r="GJ65" s="19"/>
      <c r="GK65" s="19"/>
      <c r="GL65" s="19"/>
      <c r="GM65" s="19"/>
      <c r="GN65" s="19"/>
      <c r="GO65" s="19"/>
      <c r="GP65" s="19"/>
      <c r="GQ65" s="19"/>
      <c r="GR65" s="19"/>
      <c r="GS65" s="19"/>
      <c r="GT65" s="19"/>
      <c r="GU65" s="19"/>
      <c r="GV65" s="19"/>
      <c r="GW65" s="19"/>
      <c r="GX65" s="19"/>
      <c r="GY65" s="19"/>
      <c r="GZ65" s="19"/>
      <c r="HA65" s="19"/>
      <c r="HB65" s="19"/>
      <c r="HC65" s="19"/>
      <c r="HD65" s="19"/>
      <c r="HE65" s="19"/>
      <c r="HF65" s="19"/>
      <c r="HG65" s="19"/>
      <c r="HH65" s="19"/>
      <c r="HI65" s="19"/>
      <c r="HJ65" s="19"/>
      <c r="HK65" s="19"/>
      <c r="HL65" s="19"/>
      <c r="HM65" s="19"/>
      <c r="HN65" s="19"/>
      <c r="HO65" s="19"/>
      <c r="HP65" s="19"/>
    </row>
    <row r="66" spans="1:224" s="21" customFormat="1" ht="13.5" x14ac:dyDescent="0.2">
      <c r="A66" s="173"/>
      <c r="B66" s="144"/>
      <c r="C66" s="144" t="s">
        <v>72</v>
      </c>
      <c r="D66" s="35">
        <f>SUM(D58:D65)</f>
        <v>0</v>
      </c>
      <c r="E66" s="35">
        <f>SUM(E58:E65)</f>
        <v>0</v>
      </c>
      <c r="F66" s="35">
        <f>SUM(F58:F65)</f>
        <v>0</v>
      </c>
      <c r="G66" s="35">
        <f t="shared" si="9"/>
        <v>0</v>
      </c>
      <c r="H66" s="36" t="str">
        <f t="shared" si="10"/>
        <v/>
      </c>
      <c r="I66" s="35">
        <f>D66/(t1a!I66)%</f>
        <v>0</v>
      </c>
      <c r="J66" s="35">
        <f>E66/(t1a!J66)%</f>
        <v>0</v>
      </c>
      <c r="K66" s="35">
        <f>F66/(t1a!K66)%</f>
        <v>0</v>
      </c>
      <c r="L66" s="35">
        <f t="shared" ref="L66:L67" si="14">+(K66-I66)</f>
        <v>0</v>
      </c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19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/>
      <c r="EY66" s="19"/>
      <c r="EZ66" s="19"/>
      <c r="FA66" s="19"/>
      <c r="FB66" s="19"/>
      <c r="FC66" s="19"/>
      <c r="FD66" s="19"/>
      <c r="FE66" s="19"/>
      <c r="FF66" s="19"/>
      <c r="FG66" s="19"/>
      <c r="FH66" s="19"/>
      <c r="FI66" s="19"/>
      <c r="FJ66" s="19"/>
      <c r="FK66" s="19"/>
      <c r="FL66" s="19"/>
      <c r="FM66" s="19"/>
      <c r="FN66" s="19"/>
      <c r="FO66" s="19"/>
      <c r="FP66" s="19"/>
      <c r="FQ66" s="19"/>
      <c r="FR66" s="19"/>
      <c r="FS66" s="19"/>
      <c r="FT66" s="19"/>
      <c r="FU66" s="19"/>
      <c r="FV66" s="19"/>
      <c r="FW66" s="19"/>
      <c r="FX66" s="19"/>
      <c r="FY66" s="19"/>
      <c r="FZ66" s="19"/>
      <c r="GA66" s="19"/>
      <c r="GB66" s="19"/>
      <c r="GC66" s="19"/>
      <c r="GD66" s="19"/>
      <c r="GE66" s="19"/>
      <c r="GF66" s="19"/>
      <c r="GG66" s="19"/>
      <c r="GH66" s="19"/>
      <c r="GI66" s="19"/>
      <c r="GJ66" s="19"/>
      <c r="GK66" s="19"/>
      <c r="GL66" s="19"/>
      <c r="GM66" s="19"/>
      <c r="GN66" s="19"/>
      <c r="GO66" s="19"/>
      <c r="GP66" s="19"/>
      <c r="GQ66" s="19"/>
      <c r="GR66" s="19"/>
      <c r="GS66" s="19"/>
      <c r="GT66" s="19"/>
      <c r="GU66" s="19"/>
      <c r="GV66" s="19"/>
      <c r="GW66" s="19"/>
      <c r="GX66" s="19"/>
      <c r="GY66" s="19"/>
      <c r="GZ66" s="19"/>
      <c r="HA66" s="19"/>
      <c r="HB66" s="19"/>
      <c r="HC66" s="19"/>
      <c r="HD66" s="19"/>
      <c r="HE66" s="19"/>
      <c r="HF66" s="19"/>
      <c r="HG66" s="19"/>
      <c r="HH66" s="19"/>
      <c r="HI66" s="19"/>
      <c r="HJ66" s="19"/>
      <c r="HK66" s="19"/>
      <c r="HL66" s="19"/>
      <c r="HM66" s="19"/>
      <c r="HN66" s="19"/>
      <c r="HO66" s="19"/>
      <c r="HP66" s="19"/>
    </row>
    <row r="67" spans="1:224" s="21" customFormat="1" ht="13.5" x14ac:dyDescent="0.2">
      <c r="A67" s="173"/>
      <c r="B67" s="144"/>
      <c r="C67" s="22" t="s">
        <v>73</v>
      </c>
      <c r="D67" s="35">
        <f>SUM(D66,D57,D55,D47,D27)</f>
        <v>16.940999999999999</v>
      </c>
      <c r="E67" s="35">
        <f>SUM(E66,E57,E55,E47,E27)</f>
        <v>10.700999999999999</v>
      </c>
      <c r="F67" s="35">
        <f>SUM(F66,F57,F55,F47,F27)</f>
        <v>19.551000000000002</v>
      </c>
      <c r="G67" s="35">
        <f t="shared" si="9"/>
        <v>2.610000000000003</v>
      </c>
      <c r="H67" s="36">
        <f t="shared" si="10"/>
        <v>15.406410483442553</v>
      </c>
      <c r="I67" s="35">
        <f>D67/(t1a!I67)%</f>
        <v>1.5372587195263712E-2</v>
      </c>
      <c r="J67" s="35">
        <f>E67/(t1a!J67)%</f>
        <v>1.0227180143884927E-2</v>
      </c>
      <c r="K67" s="35">
        <f>F67/(t1a!K67)%</f>
        <v>1.7121763508538081E-2</v>
      </c>
      <c r="L67" s="35">
        <f t="shared" si="14"/>
        <v>1.7491763132743698E-3</v>
      </c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/>
      <c r="DD67" s="19"/>
      <c r="DE67" s="19"/>
      <c r="DF67" s="19"/>
      <c r="DG67" s="19"/>
      <c r="DH67" s="19"/>
      <c r="DI67" s="19"/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/>
      <c r="EJ67" s="19"/>
      <c r="EK67" s="19"/>
      <c r="EL67" s="19"/>
      <c r="EM67" s="19"/>
      <c r="EN67" s="19"/>
      <c r="EO67" s="19"/>
      <c r="EP67" s="19"/>
      <c r="EQ67" s="19"/>
      <c r="ER67" s="19"/>
      <c r="ES67" s="19"/>
      <c r="ET67" s="19"/>
      <c r="EU67" s="19"/>
      <c r="EV67" s="19"/>
      <c r="EW67" s="19"/>
      <c r="EX67" s="19"/>
      <c r="EY67" s="19"/>
      <c r="EZ67" s="19"/>
      <c r="FA67" s="19"/>
      <c r="FB67" s="19"/>
      <c r="FC67" s="19"/>
      <c r="FD67" s="19"/>
      <c r="FE67" s="19"/>
      <c r="FF67" s="19"/>
      <c r="FG67" s="19"/>
      <c r="FH67" s="19"/>
      <c r="FI67" s="19"/>
      <c r="FJ67" s="19"/>
      <c r="FK67" s="19"/>
      <c r="FL67" s="19"/>
      <c r="FM67" s="19"/>
      <c r="FN67" s="19"/>
      <c r="FO67" s="19"/>
      <c r="FP67" s="19"/>
      <c r="FQ67" s="19"/>
      <c r="FR67" s="19"/>
      <c r="FS67" s="19"/>
      <c r="FT67" s="19"/>
      <c r="FU67" s="19"/>
      <c r="FV67" s="19"/>
      <c r="FW67" s="19"/>
      <c r="FX67" s="19"/>
      <c r="FY67" s="19"/>
      <c r="FZ67" s="19"/>
      <c r="GA67" s="19"/>
      <c r="GB67" s="19"/>
      <c r="GC67" s="19"/>
      <c r="GD67" s="19"/>
      <c r="GE67" s="19"/>
      <c r="GF67" s="19"/>
      <c r="GG67" s="19"/>
      <c r="GH67" s="19"/>
      <c r="GI67" s="19"/>
      <c r="GJ67" s="19"/>
      <c r="GK67" s="19"/>
      <c r="GL67" s="19"/>
      <c r="GM67" s="19"/>
      <c r="GN67" s="19"/>
      <c r="GO67" s="19"/>
      <c r="GP67" s="19"/>
      <c r="GQ67" s="19"/>
      <c r="GR67" s="19"/>
      <c r="GS67" s="19"/>
      <c r="GT67" s="19"/>
      <c r="GU67" s="19"/>
      <c r="GV67" s="19"/>
      <c r="GW67" s="19"/>
      <c r="GX67" s="19"/>
      <c r="GY67" s="19"/>
      <c r="GZ67" s="19"/>
      <c r="HA67" s="19"/>
      <c r="HB67" s="19"/>
      <c r="HC67" s="19"/>
      <c r="HD67" s="19"/>
      <c r="HE67" s="19"/>
      <c r="HF67" s="19"/>
      <c r="HG67" s="19"/>
      <c r="HH67" s="19"/>
      <c r="HI67" s="19"/>
      <c r="HJ67" s="19"/>
      <c r="HK67" s="19"/>
      <c r="HL67" s="19"/>
      <c r="HM67" s="19"/>
      <c r="HN67" s="19"/>
      <c r="HO67" s="19"/>
      <c r="HP67" s="19"/>
    </row>
    <row r="68" spans="1:224" x14ac:dyDescent="0.2">
      <c r="B68" s="5"/>
      <c r="C68" s="24"/>
      <c r="D68" s="5"/>
      <c r="E68" s="5"/>
      <c r="F68" s="9"/>
      <c r="G68" s="5"/>
      <c r="H68" s="26"/>
      <c r="I68" s="5"/>
      <c r="J68" s="9"/>
      <c r="K68" s="5"/>
      <c r="L68" s="26"/>
    </row>
    <row r="69" spans="1:224" x14ac:dyDescent="0.2">
      <c r="B69" s="5"/>
      <c r="C69" s="5"/>
      <c r="D69" s="5"/>
      <c r="E69" s="5"/>
      <c r="F69" s="9"/>
      <c r="G69" s="5"/>
      <c r="H69" s="26"/>
      <c r="I69" s="5"/>
      <c r="J69" s="9"/>
      <c r="K69" s="5"/>
      <c r="L69" s="26"/>
    </row>
    <row r="70" spans="1:224" x14ac:dyDescent="0.2">
      <c r="B70" s="5"/>
      <c r="C70" s="5"/>
      <c r="D70" s="5"/>
      <c r="E70" s="5"/>
      <c r="F70" s="9"/>
      <c r="G70" s="5"/>
      <c r="H70" s="26"/>
      <c r="I70" s="5"/>
      <c r="J70" s="9"/>
      <c r="K70" s="5"/>
      <c r="L70" s="26"/>
    </row>
    <row r="71" spans="1:224" x14ac:dyDescent="0.2">
      <c r="B71" s="5"/>
      <c r="C71" s="5"/>
      <c r="D71" s="5"/>
      <c r="E71" s="5"/>
      <c r="F71" s="9"/>
      <c r="G71" s="5"/>
      <c r="H71" s="26"/>
      <c r="I71" s="5"/>
      <c r="J71" s="9"/>
      <c r="K71" s="5"/>
      <c r="L71" s="26"/>
    </row>
    <row r="72" spans="1:224" x14ac:dyDescent="0.2">
      <c r="B72" s="5"/>
      <c r="C72" s="5"/>
      <c r="D72" s="5"/>
      <c r="E72" s="5"/>
      <c r="F72" s="9"/>
      <c r="G72" s="5"/>
      <c r="H72" s="26"/>
      <c r="I72" s="5"/>
      <c r="J72" s="9"/>
      <c r="K72" s="5"/>
      <c r="L72" s="26"/>
    </row>
    <row r="73" spans="1:224" x14ac:dyDescent="0.2">
      <c r="B73" s="5"/>
      <c r="C73" s="5"/>
      <c r="D73" s="5"/>
      <c r="E73" s="5"/>
      <c r="F73" s="9"/>
      <c r="G73" s="5"/>
      <c r="H73" s="26"/>
      <c r="I73" s="5"/>
      <c r="J73" s="9"/>
      <c r="K73" s="5"/>
      <c r="L73" s="26"/>
    </row>
    <row r="74" spans="1:224" x14ac:dyDescent="0.2">
      <c r="B74" s="5"/>
      <c r="C74" s="5"/>
      <c r="D74" s="5"/>
      <c r="E74" s="5"/>
      <c r="F74" s="9"/>
      <c r="G74" s="5"/>
      <c r="H74" s="26"/>
      <c r="I74" s="5"/>
      <c r="J74" s="9"/>
      <c r="K74" s="5"/>
      <c r="L74" s="26"/>
    </row>
    <row r="75" spans="1:224" x14ac:dyDescent="0.2">
      <c r="B75" s="5"/>
      <c r="C75" s="5"/>
      <c r="D75" s="5"/>
      <c r="E75" s="5"/>
      <c r="F75" s="9"/>
      <c r="G75" s="5"/>
      <c r="H75" s="26"/>
      <c r="I75" s="5"/>
      <c r="J75" s="9"/>
      <c r="K75" s="5"/>
      <c r="L75" s="26"/>
    </row>
    <row r="76" spans="1:224" x14ac:dyDescent="0.2">
      <c r="B76" s="5"/>
      <c r="C76" s="5"/>
      <c r="D76" s="5"/>
      <c r="E76" s="5"/>
      <c r="F76" s="9"/>
      <c r="G76" s="5"/>
      <c r="H76" s="26"/>
      <c r="I76" s="5"/>
      <c r="J76" s="9"/>
      <c r="K76" s="5"/>
      <c r="L76" s="26"/>
    </row>
    <row r="77" spans="1:224" x14ac:dyDescent="0.2">
      <c r="B77" s="5"/>
      <c r="C77" s="5"/>
      <c r="D77" s="5"/>
      <c r="E77" s="5"/>
      <c r="F77" s="9"/>
      <c r="G77" s="5"/>
      <c r="H77" s="26"/>
      <c r="I77" s="5"/>
      <c r="J77" s="9"/>
      <c r="K77" s="5"/>
      <c r="L77" s="26"/>
    </row>
    <row r="78" spans="1:224" x14ac:dyDescent="0.2">
      <c r="B78" s="5"/>
      <c r="C78" s="5"/>
      <c r="D78" s="5"/>
      <c r="E78" s="5"/>
      <c r="F78" s="9"/>
      <c r="G78" s="5"/>
      <c r="H78" s="26"/>
      <c r="I78" s="5"/>
      <c r="J78" s="9"/>
      <c r="K78" s="5"/>
      <c r="L78" s="26"/>
    </row>
    <row r="79" spans="1:224" x14ac:dyDescent="0.2">
      <c r="B79" s="5"/>
      <c r="C79" s="5"/>
      <c r="D79" s="5"/>
      <c r="E79" s="5"/>
      <c r="F79" s="9"/>
      <c r="G79" s="5"/>
      <c r="H79" s="26"/>
      <c r="I79" s="5"/>
      <c r="J79" s="9"/>
      <c r="K79" s="5"/>
      <c r="L79" s="26"/>
    </row>
    <row r="80" spans="1:224" x14ac:dyDescent="0.2">
      <c r="B80" s="5"/>
      <c r="C80" s="5"/>
      <c r="D80" s="5"/>
      <c r="E80" s="5"/>
      <c r="F80" s="9"/>
      <c r="G80" s="5"/>
      <c r="H80" s="26"/>
      <c r="I80" s="5"/>
      <c r="J80" s="9"/>
      <c r="K80" s="5"/>
      <c r="L80" s="26"/>
    </row>
    <row r="81" spans="2:12" x14ac:dyDescent="0.2">
      <c r="B81" s="5"/>
      <c r="C81" s="5"/>
      <c r="D81" s="5"/>
      <c r="E81" s="5"/>
      <c r="F81" s="9"/>
      <c r="G81" s="5"/>
      <c r="H81" s="26"/>
      <c r="I81" s="5"/>
      <c r="J81" s="9"/>
      <c r="K81" s="5"/>
      <c r="L81" s="26"/>
    </row>
    <row r="82" spans="2:12" x14ac:dyDescent="0.2">
      <c r="B82" s="5"/>
      <c r="C82" s="5"/>
      <c r="D82" s="5"/>
      <c r="E82" s="5"/>
      <c r="F82" s="9"/>
      <c r="G82" s="5"/>
      <c r="H82" s="26"/>
      <c r="I82" s="5"/>
      <c r="J82" s="9"/>
      <c r="K82" s="5"/>
      <c r="L82" s="26"/>
    </row>
    <row r="83" spans="2:12" x14ac:dyDescent="0.2">
      <c r="B83" s="5"/>
      <c r="C83" s="5"/>
      <c r="D83" s="5"/>
      <c r="E83" s="5"/>
      <c r="F83" s="9"/>
      <c r="G83" s="5"/>
      <c r="H83" s="26"/>
      <c r="I83" s="5"/>
      <c r="J83" s="9"/>
      <c r="K83" s="5"/>
      <c r="L83" s="26"/>
    </row>
    <row r="84" spans="2:12" x14ac:dyDescent="0.2">
      <c r="B84" s="5"/>
      <c r="C84" s="5"/>
      <c r="D84" s="5"/>
      <c r="E84" s="5"/>
      <c r="F84" s="9"/>
      <c r="G84" s="5"/>
      <c r="H84" s="26"/>
      <c r="I84" s="5"/>
      <c r="J84" s="9"/>
      <c r="K84" s="5"/>
      <c r="L84" s="26"/>
    </row>
    <row r="85" spans="2:12" x14ac:dyDescent="0.2">
      <c r="B85" s="5"/>
      <c r="C85" s="5"/>
      <c r="D85" s="5"/>
      <c r="E85" s="5"/>
      <c r="F85" s="9"/>
      <c r="G85" s="5"/>
      <c r="H85" s="26"/>
      <c r="I85" s="5"/>
      <c r="J85" s="9"/>
      <c r="K85" s="5"/>
      <c r="L85" s="26"/>
    </row>
    <row r="86" spans="2:12" x14ac:dyDescent="0.2">
      <c r="B86" s="5"/>
      <c r="C86" s="5"/>
      <c r="D86" s="5"/>
      <c r="E86" s="5"/>
      <c r="F86" s="9"/>
      <c r="G86" s="5"/>
      <c r="H86" s="26"/>
      <c r="I86" s="5"/>
      <c r="J86" s="9"/>
      <c r="K86" s="5"/>
      <c r="L86" s="26"/>
    </row>
    <row r="87" spans="2:12" x14ac:dyDescent="0.2">
      <c r="B87" s="5"/>
      <c r="C87" s="5"/>
      <c r="D87" s="5"/>
      <c r="E87" s="5"/>
      <c r="F87" s="9"/>
      <c r="G87" s="5"/>
      <c r="H87" s="26"/>
      <c r="I87" s="5"/>
      <c r="J87" s="9"/>
      <c r="K87" s="5"/>
      <c r="L87" s="26"/>
    </row>
    <row r="88" spans="2:12" x14ac:dyDescent="0.2">
      <c r="B88" s="5"/>
      <c r="C88" s="5"/>
      <c r="D88" s="5"/>
      <c r="E88" s="5"/>
      <c r="F88" s="9"/>
      <c r="G88" s="5"/>
      <c r="H88" s="26"/>
      <c r="I88" s="5"/>
      <c r="J88" s="9"/>
      <c r="K88" s="5"/>
      <c r="L88" s="26"/>
    </row>
    <row r="89" spans="2:12" x14ac:dyDescent="0.2">
      <c r="B89" s="5"/>
      <c r="C89" s="5"/>
      <c r="D89" s="5"/>
      <c r="E89" s="5"/>
      <c r="F89" s="9"/>
      <c r="G89" s="5"/>
      <c r="H89" s="26"/>
      <c r="I89" s="5"/>
      <c r="J89" s="9"/>
      <c r="K89" s="5"/>
      <c r="L89" s="26"/>
    </row>
    <row r="90" spans="2:12" x14ac:dyDescent="0.2">
      <c r="B90" s="5"/>
      <c r="C90" s="5"/>
      <c r="D90" s="5"/>
      <c r="E90" s="5"/>
      <c r="F90" s="9"/>
      <c r="G90" s="5"/>
      <c r="H90" s="26"/>
      <c r="I90" s="5"/>
      <c r="J90" s="9"/>
      <c r="K90" s="5"/>
      <c r="L90" s="26"/>
    </row>
    <row r="91" spans="2:12" x14ac:dyDescent="0.2">
      <c r="B91" s="5"/>
      <c r="C91" s="5"/>
      <c r="D91" s="5"/>
      <c r="E91" s="5"/>
      <c r="F91" s="9"/>
      <c r="G91" s="5"/>
      <c r="H91" s="26"/>
      <c r="I91" s="5"/>
      <c r="J91" s="9"/>
      <c r="K91" s="5"/>
      <c r="L91" s="26"/>
    </row>
    <row r="92" spans="2:12" x14ac:dyDescent="0.2">
      <c r="B92" s="5"/>
      <c r="C92" s="5"/>
      <c r="D92" s="5"/>
      <c r="E92" s="5"/>
      <c r="F92" s="9"/>
      <c r="G92" s="5"/>
      <c r="H92" s="26"/>
      <c r="I92" s="5"/>
      <c r="J92" s="9"/>
      <c r="K92" s="5"/>
      <c r="L92" s="26"/>
    </row>
    <row r="93" spans="2:12" x14ac:dyDescent="0.2">
      <c r="B93" s="5"/>
      <c r="C93" s="5"/>
      <c r="D93" s="5"/>
      <c r="E93" s="5"/>
      <c r="F93" s="9"/>
      <c r="G93" s="5"/>
      <c r="H93" s="26"/>
      <c r="I93" s="5"/>
      <c r="J93" s="9"/>
      <c r="K93" s="5"/>
      <c r="L93" s="26"/>
    </row>
    <row r="94" spans="2:12" x14ac:dyDescent="0.2">
      <c r="B94" s="5"/>
      <c r="C94" s="5"/>
      <c r="D94" s="5"/>
      <c r="E94" s="5"/>
      <c r="F94" s="9"/>
      <c r="G94" s="5"/>
      <c r="H94" s="26"/>
      <c r="I94" s="5"/>
      <c r="J94" s="9"/>
      <c r="K94" s="5"/>
      <c r="L94" s="26"/>
    </row>
    <row r="95" spans="2:12" x14ac:dyDescent="0.2">
      <c r="B95" s="5"/>
      <c r="C95" s="5"/>
      <c r="D95" s="5"/>
      <c r="E95" s="5"/>
      <c r="F95" s="9"/>
      <c r="G95" s="5"/>
      <c r="H95" s="26"/>
      <c r="I95" s="5"/>
      <c r="J95" s="9"/>
      <c r="K95" s="5"/>
      <c r="L95" s="26"/>
    </row>
    <row r="96" spans="2:12" x14ac:dyDescent="0.2">
      <c r="B96" s="5"/>
      <c r="C96" s="5"/>
      <c r="D96" s="5"/>
      <c r="E96" s="5"/>
      <c r="F96" s="9"/>
      <c r="G96" s="5"/>
      <c r="H96" s="26"/>
      <c r="I96" s="5"/>
      <c r="J96" s="9"/>
      <c r="K96" s="5"/>
      <c r="L96" s="26"/>
    </row>
    <row r="97" spans="2:12" x14ac:dyDescent="0.2">
      <c r="B97" s="5"/>
      <c r="C97" s="5"/>
      <c r="D97" s="5"/>
      <c r="E97" s="5"/>
      <c r="F97" s="9"/>
      <c r="G97" s="5"/>
      <c r="H97" s="26"/>
      <c r="I97" s="5"/>
      <c r="J97" s="9"/>
      <c r="K97" s="5"/>
      <c r="L97" s="26"/>
    </row>
    <row r="98" spans="2:12" x14ac:dyDescent="0.2">
      <c r="B98" s="5"/>
      <c r="C98" s="5"/>
      <c r="D98" s="5"/>
      <c r="E98" s="5"/>
      <c r="F98" s="9"/>
      <c r="G98" s="5"/>
      <c r="H98" s="26"/>
      <c r="I98" s="5"/>
      <c r="J98" s="9"/>
      <c r="K98" s="5"/>
      <c r="L98" s="26"/>
    </row>
    <row r="99" spans="2:12" x14ac:dyDescent="0.2">
      <c r="B99" s="5"/>
      <c r="C99" s="5"/>
      <c r="D99" s="5"/>
      <c r="E99" s="5"/>
      <c r="F99" s="9"/>
      <c r="G99" s="5"/>
      <c r="H99" s="26"/>
      <c r="I99" s="5"/>
      <c r="J99" s="9"/>
      <c r="K99" s="5"/>
      <c r="L99" s="26"/>
    </row>
    <row r="100" spans="2:12" x14ac:dyDescent="0.2">
      <c r="B100" s="5"/>
      <c r="C100" s="5"/>
      <c r="D100" s="5"/>
      <c r="E100" s="5"/>
      <c r="F100" s="9"/>
      <c r="G100" s="5"/>
      <c r="H100" s="26"/>
      <c r="I100" s="5"/>
      <c r="J100" s="9"/>
      <c r="K100" s="5"/>
      <c r="L100" s="26"/>
    </row>
    <row r="101" spans="2:12" x14ac:dyDescent="0.2">
      <c r="B101" s="5"/>
      <c r="C101" s="5"/>
      <c r="D101" s="5"/>
      <c r="E101" s="5"/>
      <c r="F101" s="9"/>
      <c r="G101" s="5"/>
      <c r="H101" s="26"/>
      <c r="I101" s="5"/>
      <c r="J101" s="9"/>
      <c r="K101" s="5"/>
      <c r="L101" s="26"/>
    </row>
    <row r="102" spans="2:12" x14ac:dyDescent="0.2">
      <c r="B102" s="5"/>
      <c r="C102" s="5"/>
      <c r="D102" s="5"/>
      <c r="E102" s="5"/>
      <c r="F102" s="9"/>
      <c r="G102" s="5"/>
      <c r="H102" s="26"/>
      <c r="I102" s="5"/>
      <c r="J102" s="9"/>
      <c r="K102" s="5"/>
      <c r="L102" s="26"/>
    </row>
    <row r="103" spans="2:12" x14ac:dyDescent="0.2">
      <c r="B103" s="5"/>
      <c r="C103" s="5"/>
      <c r="D103" s="5"/>
      <c r="E103" s="5"/>
      <c r="F103" s="9"/>
      <c r="G103" s="5"/>
      <c r="H103" s="26"/>
      <c r="I103" s="5"/>
      <c r="J103" s="9"/>
      <c r="K103" s="5"/>
      <c r="L103" s="26"/>
    </row>
    <row r="104" spans="2:12" x14ac:dyDescent="0.2">
      <c r="B104" s="5"/>
      <c r="C104" s="5"/>
      <c r="D104" s="5"/>
      <c r="E104" s="5"/>
      <c r="F104" s="9"/>
      <c r="G104" s="5"/>
      <c r="H104" s="26"/>
      <c r="I104" s="5"/>
      <c r="J104" s="9"/>
      <c r="K104" s="5"/>
      <c r="L104" s="26"/>
    </row>
    <row r="105" spans="2:12" x14ac:dyDescent="0.2">
      <c r="B105" s="5"/>
      <c r="C105" s="5"/>
      <c r="D105" s="5"/>
      <c r="E105" s="5"/>
      <c r="F105" s="9"/>
      <c r="G105" s="5"/>
      <c r="H105" s="26"/>
      <c r="I105" s="5"/>
      <c r="J105" s="9"/>
      <c r="K105" s="5"/>
      <c r="L105" s="26"/>
    </row>
    <row r="106" spans="2:12" x14ac:dyDescent="0.2">
      <c r="B106" s="5"/>
      <c r="C106" s="5"/>
      <c r="D106" s="5"/>
      <c r="E106" s="5"/>
      <c r="F106" s="9"/>
      <c r="G106" s="5"/>
      <c r="H106" s="26"/>
      <c r="I106" s="5"/>
      <c r="J106" s="9"/>
      <c r="K106" s="5"/>
      <c r="L106" s="26"/>
    </row>
    <row r="107" spans="2:12" x14ac:dyDescent="0.2">
      <c r="B107" s="5"/>
      <c r="C107" s="5"/>
      <c r="D107" s="5"/>
      <c r="E107" s="5"/>
      <c r="F107" s="9"/>
      <c r="G107" s="5"/>
      <c r="H107" s="26"/>
      <c r="I107" s="5"/>
      <c r="J107" s="9"/>
      <c r="K107" s="5"/>
      <c r="L107" s="26"/>
    </row>
    <row r="108" spans="2:12" x14ac:dyDescent="0.2">
      <c r="B108" s="5"/>
      <c r="C108" s="5"/>
      <c r="D108" s="5"/>
      <c r="E108" s="5"/>
      <c r="F108" s="9"/>
      <c r="G108" s="5"/>
      <c r="H108" s="26"/>
      <c r="I108" s="5"/>
      <c r="J108" s="9"/>
      <c r="K108" s="5"/>
      <c r="L108" s="26"/>
    </row>
    <row r="109" spans="2:12" x14ac:dyDescent="0.2">
      <c r="B109" s="5"/>
      <c r="C109" s="5"/>
      <c r="D109" s="5"/>
      <c r="E109" s="5"/>
      <c r="F109" s="9"/>
      <c r="G109" s="5"/>
      <c r="H109" s="26"/>
      <c r="I109" s="5"/>
      <c r="J109" s="9"/>
      <c r="K109" s="5"/>
      <c r="L109" s="26"/>
    </row>
    <row r="110" spans="2:12" x14ac:dyDescent="0.2">
      <c r="B110" s="5"/>
      <c r="C110" s="5"/>
      <c r="D110" s="5"/>
      <c r="E110" s="5"/>
      <c r="F110" s="9"/>
      <c r="G110" s="5"/>
      <c r="H110" s="26"/>
      <c r="I110" s="5"/>
      <c r="J110" s="9"/>
      <c r="K110" s="5"/>
      <c r="L110" s="26"/>
    </row>
    <row r="111" spans="2:12" x14ac:dyDescent="0.2">
      <c r="B111" s="5"/>
      <c r="C111" s="5"/>
      <c r="D111" s="5"/>
      <c r="E111" s="5"/>
      <c r="F111" s="9"/>
      <c r="G111" s="5"/>
      <c r="H111" s="26"/>
      <c r="I111" s="5"/>
      <c r="J111" s="9"/>
      <c r="K111" s="5"/>
      <c r="L111" s="26"/>
    </row>
    <row r="112" spans="2:12" x14ac:dyDescent="0.2">
      <c r="B112" s="5"/>
      <c r="C112" s="5"/>
      <c r="D112" s="5"/>
      <c r="E112" s="5"/>
      <c r="F112" s="9"/>
      <c r="G112" s="5"/>
      <c r="H112" s="26"/>
      <c r="I112" s="5"/>
      <c r="J112" s="9"/>
      <c r="K112" s="5"/>
      <c r="L112" s="26"/>
    </row>
    <row r="113" spans="1:12" x14ac:dyDescent="0.2">
      <c r="B113" s="5"/>
      <c r="C113" s="5"/>
      <c r="D113" s="5"/>
      <c r="E113" s="5"/>
      <c r="F113" s="9"/>
      <c r="G113" s="5"/>
      <c r="H113" s="26"/>
      <c r="I113" s="5"/>
      <c r="J113" s="9"/>
      <c r="K113" s="5"/>
      <c r="L113" s="26"/>
    </row>
    <row r="114" spans="1:12" x14ac:dyDescent="0.2">
      <c r="B114" s="5"/>
      <c r="C114" s="5"/>
      <c r="D114" s="5"/>
      <c r="E114" s="5"/>
      <c r="F114" s="9"/>
      <c r="G114" s="5"/>
      <c r="H114" s="26"/>
      <c r="I114" s="5"/>
      <c r="J114" s="9"/>
      <c r="K114" s="5"/>
      <c r="L114" s="26"/>
    </row>
    <row r="115" spans="1:12" x14ac:dyDescent="0.2">
      <c r="B115" s="5"/>
      <c r="C115" s="5"/>
      <c r="D115" s="5"/>
      <c r="E115" s="5"/>
      <c r="F115" s="9"/>
      <c r="G115" s="5"/>
      <c r="H115" s="26"/>
      <c r="I115" s="5"/>
      <c r="J115" s="9"/>
      <c r="K115" s="5"/>
      <c r="L115" s="26"/>
    </row>
    <row r="116" spans="1:12" x14ac:dyDescent="0.2">
      <c r="B116" s="5"/>
      <c r="C116" s="5"/>
      <c r="D116" s="5"/>
      <c r="E116" s="5"/>
      <c r="F116" s="9"/>
      <c r="G116" s="5"/>
      <c r="H116" s="26"/>
      <c r="I116" s="5"/>
      <c r="J116" s="9"/>
      <c r="K116" s="5"/>
      <c r="L116" s="26"/>
    </row>
    <row r="117" spans="1:12" x14ac:dyDescent="0.2">
      <c r="B117" s="5"/>
      <c r="C117" s="5"/>
      <c r="D117" s="5"/>
      <c r="E117" s="5"/>
      <c r="F117" s="9"/>
      <c r="G117" s="5"/>
      <c r="H117" s="26"/>
      <c r="I117" s="5"/>
      <c r="J117" s="9"/>
      <c r="K117" s="5"/>
      <c r="L117" s="26"/>
    </row>
    <row r="118" spans="1:12" x14ac:dyDescent="0.2">
      <c r="B118" s="5"/>
      <c r="C118" s="5"/>
      <c r="D118" s="5"/>
      <c r="E118" s="5"/>
      <c r="F118" s="9"/>
      <c r="G118" s="5"/>
      <c r="H118" s="26"/>
      <c r="I118" s="5"/>
      <c r="J118" s="9"/>
      <c r="K118" s="5"/>
      <c r="L118" s="26"/>
    </row>
    <row r="119" spans="1:12" x14ac:dyDescent="0.2">
      <c r="B119" s="5"/>
      <c r="C119" s="5"/>
      <c r="D119" s="5"/>
      <c r="E119" s="5"/>
      <c r="F119" s="9"/>
      <c r="G119" s="5"/>
      <c r="H119" s="26"/>
      <c r="I119" s="5"/>
      <c r="J119" s="9"/>
      <c r="K119" s="5"/>
      <c r="L119" s="26"/>
    </row>
    <row r="120" spans="1:12" s="5" customFormat="1" x14ac:dyDescent="0.2">
      <c r="A120" s="147"/>
      <c r="F120" s="9"/>
      <c r="H120" s="26"/>
      <c r="J120" s="9"/>
      <c r="L120" s="26"/>
    </row>
    <row r="121" spans="1:12" s="5" customFormat="1" x14ac:dyDescent="0.2">
      <c r="A121" s="147"/>
      <c r="F121" s="9"/>
      <c r="H121" s="26"/>
      <c r="J121" s="9"/>
      <c r="L121" s="26"/>
    </row>
    <row r="122" spans="1:12" s="5" customFormat="1" x14ac:dyDescent="0.2">
      <c r="A122" s="147"/>
      <c r="F122" s="9"/>
      <c r="H122" s="26"/>
      <c r="J122" s="9"/>
      <c r="L122" s="26"/>
    </row>
    <row r="123" spans="1:12" s="5" customFormat="1" x14ac:dyDescent="0.2">
      <c r="A123" s="147"/>
      <c r="F123" s="9"/>
      <c r="H123" s="26"/>
      <c r="J123" s="9"/>
      <c r="L123" s="26"/>
    </row>
    <row r="124" spans="1:12" s="5" customFormat="1" x14ac:dyDescent="0.2">
      <c r="A124" s="147"/>
      <c r="F124" s="9"/>
      <c r="H124" s="26"/>
      <c r="J124" s="9"/>
      <c r="L124" s="26"/>
    </row>
    <row r="125" spans="1:12" s="5" customFormat="1" x14ac:dyDescent="0.2">
      <c r="A125" s="147"/>
      <c r="F125" s="9"/>
      <c r="H125" s="26"/>
      <c r="J125" s="9"/>
      <c r="L125" s="26"/>
    </row>
    <row r="126" spans="1:12" s="5" customFormat="1" x14ac:dyDescent="0.2">
      <c r="A126" s="147"/>
      <c r="F126" s="9"/>
      <c r="H126" s="26"/>
      <c r="J126" s="9"/>
      <c r="L126" s="26"/>
    </row>
    <row r="127" spans="1:12" s="5" customFormat="1" x14ac:dyDescent="0.2">
      <c r="A127" s="147"/>
      <c r="F127" s="9"/>
      <c r="H127" s="26"/>
      <c r="J127" s="9"/>
      <c r="L127" s="26"/>
    </row>
    <row r="128" spans="1:12" s="5" customFormat="1" x14ac:dyDescent="0.2">
      <c r="A128" s="147"/>
      <c r="F128" s="9"/>
      <c r="H128" s="26"/>
      <c r="J128" s="9"/>
      <c r="L128" s="26"/>
    </row>
    <row r="129" spans="1:12" s="5" customFormat="1" x14ac:dyDescent="0.2">
      <c r="A129" s="147"/>
      <c r="F129" s="9"/>
      <c r="H129" s="26"/>
      <c r="J129" s="9"/>
      <c r="L129" s="26"/>
    </row>
    <row r="130" spans="1:12" s="5" customFormat="1" x14ac:dyDescent="0.2">
      <c r="A130" s="147"/>
      <c r="F130" s="9"/>
      <c r="H130" s="26"/>
      <c r="J130" s="9"/>
      <c r="L130" s="26"/>
    </row>
    <row r="131" spans="1:12" s="5" customFormat="1" x14ac:dyDescent="0.2">
      <c r="A131" s="147"/>
      <c r="F131" s="9"/>
      <c r="H131" s="26"/>
      <c r="J131" s="9"/>
      <c r="L131" s="26"/>
    </row>
  </sheetData>
  <sheetProtection selectLockedCells="1" selectUnlockedCells="1"/>
  <mergeCells count="7">
    <mergeCell ref="A3:A67"/>
    <mergeCell ref="J2:L2"/>
    <mergeCell ref="B3:B4"/>
    <mergeCell ref="C3:C4"/>
    <mergeCell ref="D3:H3"/>
    <mergeCell ref="I3:L3"/>
    <mergeCell ref="G4:H4"/>
  </mergeCells>
  <printOptions horizontalCentered="1" verticalCentered="1"/>
  <pageMargins left="0" right="0" top="0.15" bottom="0.15" header="0.51180555555555596" footer="0.51180555555555596"/>
  <pageSetup paperSize="9" scale="61" firstPageNumber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31"/>
  <sheetViews>
    <sheetView view="pageBreakPreview" zoomScale="90" zoomScaleNormal="100" zoomScaleSheetLayoutView="90" workbookViewId="0">
      <pane xSplit="3" ySplit="5" topLeftCell="D6" activePane="bottomRight" state="frozen"/>
      <selection pane="topRight" activeCell="C1" sqref="C1"/>
      <selection pane="bottomLeft" activeCell="A6" sqref="A6"/>
      <selection pane="bottomRight" activeCell="A3" sqref="A3:A67"/>
    </sheetView>
  </sheetViews>
  <sheetFormatPr defaultRowHeight="12.75" x14ac:dyDescent="0.2"/>
  <cols>
    <col min="1" max="1" width="5.7109375" style="24" customWidth="1"/>
    <col min="2" max="2" width="5.7109375" style="2" customWidth="1"/>
    <col min="3" max="3" width="31" style="2" customWidth="1"/>
    <col min="4" max="5" width="9.85546875" style="2" customWidth="1"/>
    <col min="6" max="6" width="9.5703125" style="3" customWidth="1"/>
    <col min="7" max="7" width="10.5703125" style="2" customWidth="1"/>
    <col min="8" max="8" width="9.85546875" style="4" customWidth="1"/>
    <col min="9" max="9" width="9.7109375" style="2" customWidth="1"/>
    <col min="10" max="10" width="9.85546875" style="3" customWidth="1"/>
    <col min="11" max="11" width="9.7109375" style="2" customWidth="1"/>
    <col min="12" max="12" width="14.140625" style="4" customWidth="1"/>
    <col min="13" max="13" width="13" style="5" customWidth="1"/>
    <col min="14" max="224" width="9.140625" style="5" customWidth="1"/>
    <col min="225" max="225" width="9.140625" style="2" customWidth="1"/>
    <col min="226" max="16384" width="9.140625" style="2"/>
  </cols>
  <sheetData>
    <row r="1" spans="1:257" s="19" customFormat="1" ht="18" customHeight="1" x14ac:dyDescent="0.25">
      <c r="A1" s="75"/>
      <c r="B1" s="8" t="s">
        <v>93</v>
      </c>
      <c r="D1" s="27" t="s">
        <v>94</v>
      </c>
      <c r="E1" s="27"/>
      <c r="F1" s="28"/>
      <c r="G1" s="27"/>
      <c r="H1" s="28"/>
      <c r="I1" s="27"/>
      <c r="J1" s="28"/>
      <c r="K1" s="27"/>
      <c r="L1" s="28"/>
    </row>
    <row r="2" spans="1:257" s="21" customFormat="1" ht="18.75" customHeight="1" x14ac:dyDescent="0.25">
      <c r="A2" s="75"/>
      <c r="B2" s="8"/>
      <c r="C2" s="19"/>
      <c r="D2" s="34" t="str">
        <f>T1M!D2</f>
        <v>DATA FOR THE YEAR ENDED SEP. 2020</v>
      </c>
      <c r="E2" s="34"/>
      <c r="F2" s="34"/>
      <c r="G2" s="34"/>
      <c r="H2" s="34"/>
      <c r="I2" s="34"/>
      <c r="J2" s="179" t="s">
        <v>3</v>
      </c>
      <c r="K2" s="179"/>
      <c r="L2" s="17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  <c r="HP2" s="19"/>
    </row>
    <row r="3" spans="1:257" s="21" customFormat="1" ht="14.25" customHeight="1" x14ac:dyDescent="0.2">
      <c r="A3" s="173" t="s">
        <v>174</v>
      </c>
      <c r="B3" s="181" t="s">
        <v>4</v>
      </c>
      <c r="C3" s="181" t="s">
        <v>5</v>
      </c>
      <c r="D3" s="182" t="s">
        <v>85</v>
      </c>
      <c r="E3" s="182"/>
      <c r="F3" s="182"/>
      <c r="G3" s="182"/>
      <c r="H3" s="182"/>
      <c r="I3" s="182" t="s">
        <v>95</v>
      </c>
      <c r="J3" s="182"/>
      <c r="K3" s="182"/>
      <c r="L3" s="182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</row>
    <row r="4" spans="1:257" s="21" customFormat="1" ht="38.25" x14ac:dyDescent="0.2">
      <c r="A4" s="173"/>
      <c r="B4" s="181"/>
      <c r="C4" s="181"/>
      <c r="D4" s="84" t="str">
        <f>AsOn!A1</f>
        <v>AS ON 31ST MAR'20</v>
      </c>
      <c r="E4" s="84" t="str">
        <f>AsOn!B1</f>
        <v>AS ON 30TH SEP'19</v>
      </c>
      <c r="F4" s="84" t="str">
        <f>AsOn!C1</f>
        <v>AS ON 30TH SEP'20</v>
      </c>
      <c r="G4" s="181" t="str">
        <f>"GROWTH DURING THE YEAR " &amp;AsOn!D1</f>
        <v>GROWTH DURING THE YEAR 2020-21</v>
      </c>
      <c r="H4" s="181"/>
      <c r="I4" s="84" t="str">
        <f>AsOn!A1</f>
        <v>AS ON 31ST MAR'20</v>
      </c>
      <c r="J4" s="84" t="str">
        <f>AsOn!B1</f>
        <v>AS ON 30TH SEP'19</v>
      </c>
      <c r="K4" s="84" t="str">
        <f>AsOn!C1</f>
        <v>AS ON 30TH SEP'20</v>
      </c>
      <c r="L4" s="102" t="str">
        <f>"GROWTH DURING THE YEAR " &amp;AsOn!D1</f>
        <v>GROWTH DURING THE YEAR 2020-21</v>
      </c>
      <c r="M4" s="85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</row>
    <row r="5" spans="1:257" s="19" customFormat="1" x14ac:dyDescent="0.2">
      <c r="A5" s="173"/>
      <c r="B5" s="102"/>
      <c r="C5" s="102"/>
      <c r="D5" s="140" t="str">
        <f>RIGHT(D4,7)</f>
        <v xml:space="preserve"> MAR'20</v>
      </c>
      <c r="E5" s="140" t="str">
        <f t="shared" ref="E5:F5" si="0">RIGHT(E4,7)</f>
        <v xml:space="preserve"> SEP'19</v>
      </c>
      <c r="F5" s="140" t="str">
        <f t="shared" si="0"/>
        <v xml:space="preserve"> SEP'20</v>
      </c>
      <c r="G5" s="22" t="s">
        <v>87</v>
      </c>
      <c r="H5" s="22" t="s">
        <v>82</v>
      </c>
      <c r="I5" s="140" t="str">
        <f>RIGHT(I4,7)</f>
        <v xml:space="preserve"> MAR'20</v>
      </c>
      <c r="J5" s="140" t="str">
        <f t="shared" ref="J5:K5" si="1">RIGHT(J4,7)</f>
        <v xml:space="preserve"> SEP'19</v>
      </c>
      <c r="K5" s="140" t="str">
        <f t="shared" si="1"/>
        <v xml:space="preserve"> SEP'20</v>
      </c>
      <c r="L5" s="22" t="s">
        <v>87</v>
      </c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  <c r="IV5" s="21"/>
      <c r="IW5" s="21"/>
    </row>
    <row r="6" spans="1:257" ht="12" customHeight="1" x14ac:dyDescent="0.2">
      <c r="A6" s="173"/>
      <c r="B6" s="108">
        <v>1</v>
      </c>
      <c r="C6" s="111" t="s">
        <v>12</v>
      </c>
      <c r="D6" s="115">
        <v>147.51</v>
      </c>
      <c r="E6" s="115">
        <v>141.22999999999999</v>
      </c>
      <c r="F6" s="115">
        <v>0</v>
      </c>
      <c r="G6" s="115">
        <v>-147.51</v>
      </c>
      <c r="H6" s="121">
        <v>-100</v>
      </c>
      <c r="I6" s="115">
        <v>5.91</v>
      </c>
      <c r="J6" s="115">
        <v>2.9</v>
      </c>
      <c r="K6" s="115">
        <v>0</v>
      </c>
      <c r="L6" s="115">
        <v>-5.91</v>
      </c>
    </row>
    <row r="7" spans="1:257" ht="12" customHeight="1" x14ac:dyDescent="0.2">
      <c r="A7" s="173"/>
      <c r="B7" s="108">
        <v>2</v>
      </c>
      <c r="C7" s="111" t="s">
        <v>13</v>
      </c>
      <c r="D7" s="115">
        <v>76.3</v>
      </c>
      <c r="E7" s="115">
        <v>75.16</v>
      </c>
      <c r="F7" s="115">
        <v>0</v>
      </c>
      <c r="G7" s="115">
        <v>-76.3</v>
      </c>
      <c r="H7" s="121">
        <v>-100</v>
      </c>
      <c r="I7" s="115">
        <v>17.809999999999999</v>
      </c>
      <c r="J7" s="115">
        <v>16.350000000000001</v>
      </c>
      <c r="K7" s="115">
        <v>0</v>
      </c>
      <c r="L7" s="115">
        <v>-17.809999999999999</v>
      </c>
    </row>
    <row r="8" spans="1:257" ht="13.5" x14ac:dyDescent="0.2">
      <c r="A8" s="173"/>
      <c r="B8" s="108">
        <v>3</v>
      </c>
      <c r="C8" s="111" t="s">
        <v>14</v>
      </c>
      <c r="D8" s="115">
        <v>955.12</v>
      </c>
      <c r="E8" s="115">
        <v>890.1</v>
      </c>
      <c r="F8" s="115">
        <v>781.75</v>
      </c>
      <c r="G8" s="115">
        <v>-173.37</v>
      </c>
      <c r="H8" s="121">
        <v>-18.149999999999999</v>
      </c>
      <c r="I8" s="115">
        <v>10.61</v>
      </c>
      <c r="J8" s="115">
        <v>11.82</v>
      </c>
      <c r="K8" s="115">
        <v>8.1</v>
      </c>
      <c r="L8" s="115">
        <v>-2.5099999999999998</v>
      </c>
    </row>
    <row r="9" spans="1:257" ht="13.5" x14ac:dyDescent="0.2">
      <c r="A9" s="173"/>
      <c r="B9" s="108">
        <v>4</v>
      </c>
      <c r="C9" s="111" t="s">
        <v>15</v>
      </c>
      <c r="D9" s="115">
        <v>7.27</v>
      </c>
      <c r="E9" s="115">
        <v>6.93</v>
      </c>
      <c r="F9" s="115">
        <v>7.47</v>
      </c>
      <c r="G9" s="115">
        <v>0.2</v>
      </c>
      <c r="H9" s="121">
        <v>2.75</v>
      </c>
      <c r="I9" s="115">
        <v>0.23</v>
      </c>
      <c r="J9" s="115">
        <v>0.23</v>
      </c>
      <c r="K9" s="115">
        <v>0.22</v>
      </c>
      <c r="L9" s="115">
        <v>-0.01</v>
      </c>
    </row>
    <row r="10" spans="1:257" ht="13.5" x14ac:dyDescent="0.2">
      <c r="A10" s="173"/>
      <c r="B10" s="108">
        <v>5</v>
      </c>
      <c r="C10" s="111" t="s">
        <v>16</v>
      </c>
      <c r="D10" s="115">
        <v>35.32</v>
      </c>
      <c r="E10" s="115">
        <v>62.25</v>
      </c>
      <c r="F10" s="115">
        <v>38.979999999999997</v>
      </c>
      <c r="G10" s="115">
        <v>3.66</v>
      </c>
      <c r="H10" s="121">
        <v>10.36</v>
      </c>
      <c r="I10" s="115">
        <v>3.81</v>
      </c>
      <c r="J10" s="115">
        <v>2.92</v>
      </c>
      <c r="K10" s="115">
        <v>3.74</v>
      </c>
      <c r="L10" s="115">
        <v>-7.0000000000000007E-2</v>
      </c>
    </row>
    <row r="11" spans="1:257" ht="13.5" x14ac:dyDescent="0.2">
      <c r="A11" s="173"/>
      <c r="B11" s="108">
        <v>6</v>
      </c>
      <c r="C11" s="111" t="s">
        <v>17</v>
      </c>
      <c r="D11" s="115">
        <v>198.15</v>
      </c>
      <c r="E11" s="115">
        <v>187.8</v>
      </c>
      <c r="F11" s="115">
        <v>403.73</v>
      </c>
      <c r="G11" s="115">
        <v>205.58</v>
      </c>
      <c r="H11" s="121">
        <v>103.75</v>
      </c>
      <c r="I11" s="115">
        <v>3.71</v>
      </c>
      <c r="J11" s="115">
        <v>4.07</v>
      </c>
      <c r="K11" s="115">
        <v>6.9</v>
      </c>
      <c r="L11" s="115">
        <v>3.19</v>
      </c>
    </row>
    <row r="12" spans="1:257" ht="13.5" x14ac:dyDescent="0.2">
      <c r="A12" s="173"/>
      <c r="B12" s="108">
        <v>7</v>
      </c>
      <c r="C12" s="111" t="s">
        <v>18</v>
      </c>
      <c r="D12" s="115">
        <v>277.76</v>
      </c>
      <c r="E12" s="115">
        <v>271.67</v>
      </c>
      <c r="F12" s="115">
        <v>416.1</v>
      </c>
      <c r="G12" s="115">
        <v>138.34</v>
      </c>
      <c r="H12" s="121">
        <v>49.81</v>
      </c>
      <c r="I12" s="115">
        <v>7.15</v>
      </c>
      <c r="J12" s="115">
        <v>7.07</v>
      </c>
      <c r="K12" s="115">
        <v>10.210000000000001</v>
      </c>
      <c r="L12" s="115">
        <v>3.06</v>
      </c>
    </row>
    <row r="13" spans="1:257" ht="13.5" x14ac:dyDescent="0.2">
      <c r="A13" s="173"/>
      <c r="B13" s="108">
        <v>8</v>
      </c>
      <c r="C13" s="111" t="s">
        <v>19</v>
      </c>
      <c r="D13" s="115">
        <v>32.56</v>
      </c>
      <c r="E13" s="115">
        <v>35.07</v>
      </c>
      <c r="F13" s="115">
        <v>0</v>
      </c>
      <c r="G13" s="115">
        <v>-32.56</v>
      </c>
      <c r="H13" s="121">
        <v>-100</v>
      </c>
      <c r="I13" s="115">
        <v>1.67</v>
      </c>
      <c r="J13" s="115">
        <v>2.38</v>
      </c>
      <c r="K13" s="115">
        <v>0</v>
      </c>
      <c r="L13" s="115">
        <v>-1.67</v>
      </c>
    </row>
    <row r="14" spans="1:257" ht="13.5" x14ac:dyDescent="0.2">
      <c r="A14" s="173"/>
      <c r="B14" s="108">
        <v>9</v>
      </c>
      <c r="C14" s="111" t="s">
        <v>20</v>
      </c>
      <c r="D14" s="115">
        <v>0</v>
      </c>
      <c r="E14" s="115">
        <v>0</v>
      </c>
      <c r="F14" s="115">
        <v>0</v>
      </c>
      <c r="G14" s="115">
        <v>0</v>
      </c>
      <c r="H14" s="121">
        <v>0</v>
      </c>
      <c r="I14" s="115">
        <v>0</v>
      </c>
      <c r="J14" s="115">
        <v>0</v>
      </c>
      <c r="K14" s="115">
        <v>0</v>
      </c>
      <c r="L14" s="115">
        <v>0</v>
      </c>
    </row>
    <row r="15" spans="1:257" ht="13.5" x14ac:dyDescent="0.2">
      <c r="A15" s="173"/>
      <c r="B15" s="108">
        <v>10</v>
      </c>
      <c r="C15" s="111" t="s">
        <v>21</v>
      </c>
      <c r="D15" s="115">
        <v>20.48</v>
      </c>
      <c r="E15" s="115">
        <v>18.78</v>
      </c>
      <c r="F15" s="115">
        <v>181.53</v>
      </c>
      <c r="G15" s="115">
        <v>161.05000000000001</v>
      </c>
      <c r="H15" s="121">
        <v>786.38</v>
      </c>
      <c r="I15" s="115">
        <v>2.63</v>
      </c>
      <c r="J15" s="115">
        <v>7.21</v>
      </c>
      <c r="K15" s="115">
        <v>5.0199999999999996</v>
      </c>
      <c r="L15" s="115">
        <v>2.39</v>
      </c>
    </row>
    <row r="16" spans="1:257" ht="13.5" x14ac:dyDescent="0.2">
      <c r="A16" s="173"/>
      <c r="B16" s="108">
        <v>11</v>
      </c>
      <c r="C16" s="111" t="s">
        <v>22</v>
      </c>
      <c r="D16" s="115">
        <v>92.68</v>
      </c>
      <c r="E16" s="115">
        <v>91.02</v>
      </c>
      <c r="F16" s="115">
        <v>100.87</v>
      </c>
      <c r="G16" s="115">
        <v>8.19</v>
      </c>
      <c r="H16" s="121">
        <v>8.84</v>
      </c>
      <c r="I16" s="115">
        <v>14.01</v>
      </c>
      <c r="J16" s="115">
        <v>13.96</v>
      </c>
      <c r="K16" s="115">
        <v>14.62</v>
      </c>
      <c r="L16" s="115">
        <v>0.61</v>
      </c>
    </row>
    <row r="17" spans="1:257" ht="13.5" x14ac:dyDescent="0.2">
      <c r="A17" s="173"/>
      <c r="B17" s="108">
        <v>12</v>
      </c>
      <c r="C17" s="111" t="s">
        <v>23</v>
      </c>
      <c r="D17" s="115">
        <v>161.19999999999999</v>
      </c>
      <c r="E17" s="115">
        <v>159.69</v>
      </c>
      <c r="F17" s="115">
        <v>0</v>
      </c>
      <c r="G17" s="115">
        <v>-161.19999999999999</v>
      </c>
      <c r="H17" s="121">
        <v>-100</v>
      </c>
      <c r="I17" s="115">
        <v>13.64</v>
      </c>
      <c r="J17" s="115">
        <v>13.82</v>
      </c>
      <c r="K17" s="115">
        <v>0</v>
      </c>
      <c r="L17" s="115">
        <v>-13.64</v>
      </c>
    </row>
    <row r="18" spans="1:257" ht="13.5" x14ac:dyDescent="0.2">
      <c r="A18" s="173"/>
      <c r="B18" s="108">
        <v>13</v>
      </c>
      <c r="C18" s="111" t="s">
        <v>24</v>
      </c>
      <c r="D18" s="115">
        <v>30.44</v>
      </c>
      <c r="E18" s="115">
        <v>30.65</v>
      </c>
      <c r="F18" s="115">
        <v>18</v>
      </c>
      <c r="G18" s="115">
        <v>-12.44</v>
      </c>
      <c r="H18" s="121">
        <v>-40.869999999999997</v>
      </c>
      <c r="I18" s="115">
        <v>8.18</v>
      </c>
      <c r="J18" s="115">
        <v>8.1199999999999992</v>
      </c>
      <c r="K18" s="115">
        <v>4.78</v>
      </c>
      <c r="L18" s="115">
        <v>-3.4</v>
      </c>
    </row>
    <row r="19" spans="1:257" ht="13.5" x14ac:dyDescent="0.2">
      <c r="A19" s="173"/>
      <c r="B19" s="108">
        <v>14</v>
      </c>
      <c r="C19" s="111" t="s">
        <v>25</v>
      </c>
      <c r="D19" s="115">
        <v>439.65</v>
      </c>
      <c r="E19" s="115">
        <v>442.72</v>
      </c>
      <c r="F19" s="115">
        <v>588.04</v>
      </c>
      <c r="G19" s="115">
        <v>148.38999999999999</v>
      </c>
      <c r="H19" s="121">
        <v>33.75</v>
      </c>
      <c r="I19" s="115">
        <v>8.3699999999999992</v>
      </c>
      <c r="J19" s="115">
        <v>9.02</v>
      </c>
      <c r="K19" s="115">
        <v>8.09</v>
      </c>
      <c r="L19" s="115">
        <v>-0.28000000000000003</v>
      </c>
    </row>
    <row r="20" spans="1:257" ht="13.5" x14ac:dyDescent="0.2">
      <c r="A20" s="173"/>
      <c r="B20" s="108">
        <v>15</v>
      </c>
      <c r="C20" s="111" t="s">
        <v>26</v>
      </c>
      <c r="D20" s="115">
        <v>0</v>
      </c>
      <c r="E20" s="115">
        <v>0</v>
      </c>
      <c r="F20" s="115">
        <v>0</v>
      </c>
      <c r="G20" s="115">
        <v>0</v>
      </c>
      <c r="H20" s="121">
        <v>0</v>
      </c>
      <c r="I20" s="115">
        <v>0</v>
      </c>
      <c r="J20" s="115">
        <v>0</v>
      </c>
      <c r="K20" s="115">
        <v>0</v>
      </c>
      <c r="L20" s="115">
        <v>0</v>
      </c>
    </row>
    <row r="21" spans="1:257" ht="13.5" x14ac:dyDescent="0.2">
      <c r="A21" s="173"/>
      <c r="B21" s="108">
        <v>16</v>
      </c>
      <c r="C21" s="111" t="s">
        <v>27</v>
      </c>
      <c r="D21" s="115">
        <v>3839.59</v>
      </c>
      <c r="E21" s="115">
        <v>3724.8</v>
      </c>
      <c r="F21" s="115">
        <v>3647.51</v>
      </c>
      <c r="G21" s="115">
        <v>-192.08</v>
      </c>
      <c r="H21" s="121">
        <v>-5</v>
      </c>
      <c r="I21" s="115">
        <v>13.5</v>
      </c>
      <c r="J21" s="115">
        <v>15.42</v>
      </c>
      <c r="K21" s="115">
        <v>13.15</v>
      </c>
      <c r="L21" s="115">
        <v>-0.35</v>
      </c>
    </row>
    <row r="22" spans="1:257" ht="13.5" x14ac:dyDescent="0.2">
      <c r="A22" s="173"/>
      <c r="B22" s="108">
        <v>17</v>
      </c>
      <c r="C22" s="111" t="s">
        <v>28</v>
      </c>
      <c r="D22" s="115">
        <v>40.75</v>
      </c>
      <c r="E22" s="115">
        <v>73.81</v>
      </c>
      <c r="F22" s="115">
        <v>0</v>
      </c>
      <c r="G22" s="115">
        <v>-40.75</v>
      </c>
      <c r="H22" s="121">
        <v>-100</v>
      </c>
      <c r="I22" s="115">
        <v>15.63</v>
      </c>
      <c r="J22" s="115">
        <v>29.44</v>
      </c>
      <c r="K22" s="115">
        <v>0</v>
      </c>
      <c r="L22" s="115">
        <v>-15.63</v>
      </c>
    </row>
    <row r="23" spans="1:257" ht="13.5" x14ac:dyDescent="0.2">
      <c r="A23" s="173"/>
      <c r="B23" s="108">
        <v>18</v>
      </c>
      <c r="C23" s="111" t="s">
        <v>29</v>
      </c>
      <c r="D23" s="115">
        <v>65.81</v>
      </c>
      <c r="E23" s="115">
        <v>65.81</v>
      </c>
      <c r="F23" s="115">
        <v>65.81</v>
      </c>
      <c r="G23" s="115">
        <v>0</v>
      </c>
      <c r="H23" s="121">
        <v>0</v>
      </c>
      <c r="I23" s="115">
        <v>2.91</v>
      </c>
      <c r="J23" s="115">
        <v>3.78</v>
      </c>
      <c r="K23" s="115">
        <v>2.38</v>
      </c>
      <c r="L23" s="115">
        <v>-0.53</v>
      </c>
    </row>
    <row r="24" spans="1:257" ht="13.5" x14ac:dyDescent="0.2">
      <c r="A24" s="173"/>
      <c r="B24" s="108">
        <v>19</v>
      </c>
      <c r="C24" s="111" t="s">
        <v>30</v>
      </c>
      <c r="D24" s="115">
        <v>157.36000000000001</v>
      </c>
      <c r="E24" s="115">
        <v>148.06</v>
      </c>
      <c r="F24" s="115">
        <v>268.91000000000003</v>
      </c>
      <c r="G24" s="115">
        <v>111.55</v>
      </c>
      <c r="H24" s="121">
        <v>70.89</v>
      </c>
      <c r="I24" s="115">
        <v>2.46</v>
      </c>
      <c r="J24" s="115">
        <v>2.39</v>
      </c>
      <c r="K24" s="115">
        <v>5</v>
      </c>
      <c r="L24" s="115">
        <v>2.54</v>
      </c>
    </row>
    <row r="25" spans="1:257" ht="13.5" x14ac:dyDescent="0.2">
      <c r="A25" s="173"/>
      <c r="B25" s="108">
        <v>20</v>
      </c>
      <c r="C25" s="111" t="s">
        <v>31</v>
      </c>
      <c r="D25" s="115">
        <v>41.23</v>
      </c>
      <c r="E25" s="115">
        <v>34.89</v>
      </c>
      <c r="F25" s="115">
        <v>0</v>
      </c>
      <c r="G25" s="115">
        <v>-41.23</v>
      </c>
      <c r="H25" s="121">
        <v>-100</v>
      </c>
      <c r="I25" s="115">
        <v>7.94</v>
      </c>
      <c r="J25" s="115">
        <v>6.95</v>
      </c>
      <c r="K25" s="115">
        <v>0</v>
      </c>
      <c r="L25" s="115">
        <v>-7.94</v>
      </c>
    </row>
    <row r="26" spans="1:257" ht="13.5" x14ac:dyDescent="0.2">
      <c r="A26" s="173"/>
      <c r="B26" s="108">
        <v>21</v>
      </c>
      <c r="C26" s="111" t="s">
        <v>32</v>
      </c>
      <c r="D26" s="115">
        <v>0</v>
      </c>
      <c r="E26" s="115">
        <v>0</v>
      </c>
      <c r="F26" s="115">
        <v>0</v>
      </c>
      <c r="G26" s="115">
        <v>0</v>
      </c>
      <c r="H26" s="121">
        <v>0</v>
      </c>
      <c r="I26" s="115">
        <v>0</v>
      </c>
      <c r="J26" s="115">
        <v>0</v>
      </c>
      <c r="K26" s="115">
        <v>0</v>
      </c>
      <c r="L26" s="115">
        <v>0</v>
      </c>
    </row>
    <row r="27" spans="1:257" s="19" customFormat="1" ht="13.5" x14ac:dyDescent="0.2">
      <c r="A27" s="173"/>
      <c r="B27" s="15"/>
      <c r="C27" s="22" t="s">
        <v>33</v>
      </c>
      <c r="D27" s="35">
        <f>SUM(D6:D26)</f>
        <v>6619.18</v>
      </c>
      <c r="E27" s="35">
        <f>SUM(E6:E26)</f>
        <v>6460.4400000000023</v>
      </c>
      <c r="F27" s="35">
        <f>SUM(F6:F26)</f>
        <v>6518.7000000000007</v>
      </c>
      <c r="G27" s="35">
        <f>+(F27-D27)</f>
        <v>-100.47999999999956</v>
      </c>
      <c r="H27" s="36">
        <f>IF(D27=0,"",(F27-D27)/D27*100)</f>
        <v>-1.5180128052115149</v>
      </c>
      <c r="I27" s="35">
        <f>D27/(t1a!I27)%</f>
        <v>9.016382835638634</v>
      </c>
      <c r="J27" s="35">
        <f>E27/(t1a!J27)%</f>
        <v>9.4777574383372336</v>
      </c>
      <c r="K27" s="35">
        <f>F27/(t1a!K27)%</f>
        <v>9.0737179766462202</v>
      </c>
      <c r="L27" s="35">
        <f>+(K27-I27)</f>
        <v>5.7335141007586188E-2</v>
      </c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  <c r="IU27" s="21"/>
      <c r="IV27" s="21"/>
      <c r="IW27" s="21"/>
    </row>
    <row r="28" spans="1:257" ht="13.5" x14ac:dyDescent="0.2">
      <c r="A28" s="173"/>
      <c r="B28" s="108">
        <v>22</v>
      </c>
      <c r="C28" s="111" t="s">
        <v>34</v>
      </c>
      <c r="D28" s="115">
        <v>137.41999999999999</v>
      </c>
      <c r="E28" s="115">
        <v>90.85</v>
      </c>
      <c r="F28" s="115">
        <v>72.52</v>
      </c>
      <c r="G28" s="115">
        <v>-64.900000000000006</v>
      </c>
      <c r="H28" s="121">
        <v>-47.23</v>
      </c>
      <c r="I28" s="115">
        <v>3.31</v>
      </c>
      <c r="J28" s="115">
        <v>2.25</v>
      </c>
      <c r="K28" s="115">
        <v>1.67</v>
      </c>
      <c r="L28" s="115">
        <v>-1.64</v>
      </c>
    </row>
    <row r="29" spans="1:257" ht="13.5" x14ac:dyDescent="0.2">
      <c r="A29" s="173"/>
      <c r="B29" s="108">
        <v>23</v>
      </c>
      <c r="C29" s="111" t="s">
        <v>35</v>
      </c>
      <c r="D29" s="115">
        <v>853.05</v>
      </c>
      <c r="E29" s="115">
        <v>381.07</v>
      </c>
      <c r="F29" s="115">
        <v>528.66</v>
      </c>
      <c r="G29" s="115">
        <v>-324.39</v>
      </c>
      <c r="H29" s="121">
        <v>-38.03</v>
      </c>
      <c r="I29" s="115">
        <v>73.16</v>
      </c>
      <c r="J29" s="115">
        <v>93.29</v>
      </c>
      <c r="K29" s="115">
        <v>44.62</v>
      </c>
      <c r="L29" s="115">
        <v>-28.54</v>
      </c>
    </row>
    <row r="30" spans="1:257" ht="13.5" x14ac:dyDescent="0.2">
      <c r="A30" s="173"/>
      <c r="B30" s="108">
        <v>24</v>
      </c>
      <c r="C30" s="111" t="s">
        <v>36</v>
      </c>
      <c r="D30" s="115">
        <v>0</v>
      </c>
      <c r="E30" s="115">
        <v>0</v>
      </c>
      <c r="F30" s="115">
        <v>0</v>
      </c>
      <c r="G30" s="115">
        <v>0</v>
      </c>
      <c r="H30" s="121">
        <v>0</v>
      </c>
      <c r="I30" s="115">
        <v>0</v>
      </c>
      <c r="J30" s="115">
        <v>0</v>
      </c>
      <c r="K30" s="115">
        <v>0</v>
      </c>
      <c r="L30" s="115">
        <v>0</v>
      </c>
    </row>
    <row r="31" spans="1:257" ht="13.5" x14ac:dyDescent="0.2">
      <c r="A31" s="173"/>
      <c r="B31" s="108">
        <v>25</v>
      </c>
      <c r="C31" s="111" t="s">
        <v>37</v>
      </c>
      <c r="D31" s="115">
        <v>46.35</v>
      </c>
      <c r="E31" s="115">
        <v>52.51</v>
      </c>
      <c r="F31" s="115">
        <v>39</v>
      </c>
      <c r="G31" s="115">
        <v>-7.35</v>
      </c>
      <c r="H31" s="121">
        <v>-15.86</v>
      </c>
      <c r="I31" s="115">
        <v>11.48</v>
      </c>
      <c r="J31" s="115">
        <v>13.17</v>
      </c>
      <c r="K31" s="115">
        <v>9.65</v>
      </c>
      <c r="L31" s="115">
        <v>-1.83</v>
      </c>
    </row>
    <row r="32" spans="1:257" ht="13.5" x14ac:dyDescent="0.2">
      <c r="A32" s="173"/>
      <c r="B32" s="108">
        <v>26</v>
      </c>
      <c r="C32" s="111" t="s">
        <v>38</v>
      </c>
      <c r="D32" s="115">
        <v>17.95</v>
      </c>
      <c r="E32" s="115">
        <v>15.35</v>
      </c>
      <c r="F32" s="115">
        <v>22.13</v>
      </c>
      <c r="G32" s="115">
        <v>4.18</v>
      </c>
      <c r="H32" s="121">
        <v>23.29</v>
      </c>
      <c r="I32" s="115">
        <v>9.24</v>
      </c>
      <c r="J32" s="115">
        <v>8.1199999999999992</v>
      </c>
      <c r="K32" s="115">
        <v>10.17</v>
      </c>
      <c r="L32" s="115">
        <v>0.93</v>
      </c>
    </row>
    <row r="33" spans="1:224" ht="13.5" x14ac:dyDescent="0.2">
      <c r="A33" s="173"/>
      <c r="B33" s="108">
        <v>27</v>
      </c>
      <c r="C33" s="111" t="s">
        <v>39</v>
      </c>
      <c r="D33" s="115">
        <v>446</v>
      </c>
      <c r="E33" s="115">
        <v>421.27</v>
      </c>
      <c r="F33" s="115">
        <v>411</v>
      </c>
      <c r="G33" s="115">
        <v>-35</v>
      </c>
      <c r="H33" s="121">
        <v>-7.85</v>
      </c>
      <c r="I33" s="115">
        <v>5.71</v>
      </c>
      <c r="J33" s="115">
        <v>5.8</v>
      </c>
      <c r="K33" s="115">
        <v>5.05</v>
      </c>
      <c r="L33" s="115">
        <v>-0.66</v>
      </c>
    </row>
    <row r="34" spans="1:224" ht="13.5" x14ac:dyDescent="0.2">
      <c r="A34" s="173"/>
      <c r="B34" s="108">
        <v>28</v>
      </c>
      <c r="C34" s="111" t="s">
        <v>40</v>
      </c>
      <c r="D34" s="115">
        <v>2227.7800000000002</v>
      </c>
      <c r="E34" s="115">
        <v>2036.2203999999999</v>
      </c>
      <c r="F34" s="115">
        <v>2403.6999999999998</v>
      </c>
      <c r="G34" s="115">
        <v>175.92</v>
      </c>
      <c r="H34" s="121">
        <v>7.9</v>
      </c>
      <c r="I34" s="115">
        <v>38.15</v>
      </c>
      <c r="J34" s="115">
        <v>37.56</v>
      </c>
      <c r="K34" s="115">
        <v>30.66</v>
      </c>
      <c r="L34" s="115">
        <v>-7.49</v>
      </c>
    </row>
    <row r="35" spans="1:224" ht="13.5" x14ac:dyDescent="0.2">
      <c r="A35" s="173"/>
      <c r="B35" s="108">
        <v>29</v>
      </c>
      <c r="C35" s="111" t="s">
        <v>41</v>
      </c>
      <c r="D35" s="115">
        <v>139.9</v>
      </c>
      <c r="E35" s="115">
        <v>178.11</v>
      </c>
      <c r="F35" s="115">
        <v>191.16</v>
      </c>
      <c r="G35" s="115">
        <v>51.26</v>
      </c>
      <c r="H35" s="121">
        <v>36.64</v>
      </c>
      <c r="I35" s="115">
        <v>6.47</v>
      </c>
      <c r="J35" s="115">
        <v>7.88</v>
      </c>
      <c r="K35" s="115">
        <v>10.67</v>
      </c>
      <c r="L35" s="115">
        <v>4.2</v>
      </c>
    </row>
    <row r="36" spans="1:224" ht="13.5" x14ac:dyDescent="0.2">
      <c r="A36" s="173"/>
      <c r="B36" s="108">
        <v>30</v>
      </c>
      <c r="C36" s="111" t="s">
        <v>42</v>
      </c>
      <c r="D36" s="115">
        <v>0</v>
      </c>
      <c r="E36" s="115">
        <v>0</v>
      </c>
      <c r="F36" s="115">
        <v>29.65</v>
      </c>
      <c r="G36" s="115">
        <v>29.65</v>
      </c>
      <c r="H36" s="121">
        <v>0</v>
      </c>
      <c r="I36" s="115">
        <v>0</v>
      </c>
      <c r="J36" s="115">
        <v>0</v>
      </c>
      <c r="K36" s="115">
        <v>6.8</v>
      </c>
      <c r="L36" s="115">
        <v>6.8</v>
      </c>
    </row>
    <row r="37" spans="1:224" ht="13.5" x14ac:dyDescent="0.2">
      <c r="A37" s="173"/>
      <c r="B37" s="108">
        <v>31</v>
      </c>
      <c r="C37" s="111" t="s">
        <v>43</v>
      </c>
      <c r="D37" s="115">
        <v>98.77</v>
      </c>
      <c r="E37" s="115">
        <v>102.87</v>
      </c>
      <c r="F37" s="115">
        <v>432.26</v>
      </c>
      <c r="G37" s="115">
        <v>333.49</v>
      </c>
      <c r="H37" s="121">
        <v>337.64</v>
      </c>
      <c r="I37" s="115">
        <v>3.79</v>
      </c>
      <c r="J37" s="115">
        <v>4.0199999999999996</v>
      </c>
      <c r="K37" s="115">
        <v>16.61</v>
      </c>
      <c r="L37" s="115">
        <v>12.82</v>
      </c>
    </row>
    <row r="38" spans="1:224" ht="13.5" x14ac:dyDescent="0.2">
      <c r="A38" s="173"/>
      <c r="B38" s="108">
        <v>32</v>
      </c>
      <c r="C38" s="111" t="s">
        <v>44</v>
      </c>
      <c r="D38" s="115">
        <v>2.44</v>
      </c>
      <c r="E38" s="115">
        <v>4.53</v>
      </c>
      <c r="F38" s="115">
        <v>5.59</v>
      </c>
      <c r="G38" s="115">
        <v>3.15</v>
      </c>
      <c r="H38" s="121">
        <v>129.1</v>
      </c>
      <c r="I38" s="115">
        <v>4.95</v>
      </c>
      <c r="J38" s="115">
        <v>22.04</v>
      </c>
      <c r="K38" s="115">
        <v>11.42</v>
      </c>
      <c r="L38" s="115">
        <v>6.47</v>
      </c>
    </row>
    <row r="39" spans="1:224" ht="13.5" x14ac:dyDescent="0.2">
      <c r="A39" s="173"/>
      <c r="B39" s="108">
        <v>33</v>
      </c>
      <c r="C39" s="111" t="s">
        <v>45</v>
      </c>
      <c r="D39" s="115">
        <v>5.34</v>
      </c>
      <c r="E39" s="115">
        <v>5.79</v>
      </c>
      <c r="F39" s="115">
        <v>0.82</v>
      </c>
      <c r="G39" s="115">
        <v>-4.5199999999999996</v>
      </c>
      <c r="H39" s="121">
        <v>-84.64</v>
      </c>
      <c r="I39" s="115">
        <v>1.03</v>
      </c>
      <c r="J39" s="115">
        <v>1.25</v>
      </c>
      <c r="K39" s="115">
        <v>0.15</v>
      </c>
      <c r="L39" s="115">
        <v>-0.88</v>
      </c>
    </row>
    <row r="40" spans="1:224" ht="13.5" x14ac:dyDescent="0.2">
      <c r="A40" s="173"/>
      <c r="B40" s="108">
        <v>34</v>
      </c>
      <c r="C40" s="111" t="s">
        <v>46</v>
      </c>
      <c r="D40" s="115">
        <v>2.4870000000000001</v>
      </c>
      <c r="E40" s="115">
        <v>2.4870000000000001</v>
      </c>
      <c r="F40" s="115">
        <v>2.4870000000000001</v>
      </c>
      <c r="G40" s="115">
        <v>0</v>
      </c>
      <c r="H40" s="121">
        <v>0</v>
      </c>
      <c r="I40" s="115">
        <v>14.07</v>
      </c>
      <c r="J40" s="115">
        <v>12.37</v>
      </c>
      <c r="K40" s="115">
        <v>14.16</v>
      </c>
      <c r="L40" s="115">
        <v>0.09</v>
      </c>
    </row>
    <row r="41" spans="1:224" ht="13.5" x14ac:dyDescent="0.2">
      <c r="A41" s="173"/>
      <c r="B41" s="108">
        <v>35</v>
      </c>
      <c r="C41" s="111" t="s">
        <v>47</v>
      </c>
      <c r="D41" s="115">
        <v>0</v>
      </c>
      <c r="E41" s="115">
        <v>0</v>
      </c>
      <c r="F41" s="115">
        <v>0</v>
      </c>
      <c r="G41" s="115">
        <v>0</v>
      </c>
      <c r="H41" s="121">
        <v>0</v>
      </c>
      <c r="I41" s="115">
        <v>0</v>
      </c>
      <c r="J41" s="115">
        <v>0</v>
      </c>
      <c r="K41" s="115">
        <v>0</v>
      </c>
      <c r="L41" s="115">
        <v>0</v>
      </c>
    </row>
    <row r="42" spans="1:224" ht="13.5" x14ac:dyDescent="0.2">
      <c r="A42" s="173"/>
      <c r="B42" s="108">
        <v>36</v>
      </c>
      <c r="C42" s="111" t="s">
        <v>48</v>
      </c>
      <c r="D42" s="115">
        <v>0.5</v>
      </c>
      <c r="E42" s="115">
        <v>0.5</v>
      </c>
      <c r="F42" s="115">
        <v>0</v>
      </c>
      <c r="G42" s="115">
        <v>-0.5</v>
      </c>
      <c r="H42" s="121">
        <v>-100</v>
      </c>
      <c r="I42" s="115">
        <v>1.29</v>
      </c>
      <c r="J42" s="115">
        <v>1.04</v>
      </c>
      <c r="K42" s="115">
        <v>0</v>
      </c>
      <c r="L42" s="115">
        <v>-1.29</v>
      </c>
    </row>
    <row r="43" spans="1:224" ht="13.5" x14ac:dyDescent="0.2">
      <c r="A43" s="173"/>
      <c r="B43" s="108">
        <v>37</v>
      </c>
      <c r="C43" s="111" t="s">
        <v>49</v>
      </c>
      <c r="D43" s="115">
        <v>99.53</v>
      </c>
      <c r="E43" s="115">
        <v>96.95</v>
      </c>
      <c r="F43" s="115">
        <v>95.24</v>
      </c>
      <c r="G43" s="115">
        <v>-4.29</v>
      </c>
      <c r="H43" s="121">
        <v>-4.3099999999999996</v>
      </c>
      <c r="I43" s="115">
        <v>48.73</v>
      </c>
      <c r="J43" s="115">
        <v>50.11</v>
      </c>
      <c r="K43" s="115">
        <v>48.36</v>
      </c>
      <c r="L43" s="115">
        <v>-0.37</v>
      </c>
    </row>
    <row r="44" spans="1:224" ht="13.5" x14ac:dyDescent="0.2">
      <c r="A44" s="173"/>
      <c r="B44" s="108">
        <v>38</v>
      </c>
      <c r="C44" s="111" t="s">
        <v>50</v>
      </c>
      <c r="D44" s="115">
        <v>0</v>
      </c>
      <c r="E44" s="115">
        <v>0</v>
      </c>
      <c r="F44" s="115">
        <v>0</v>
      </c>
      <c r="G44" s="115">
        <v>0</v>
      </c>
      <c r="H44" s="121">
        <v>0</v>
      </c>
      <c r="I44" s="115">
        <v>0</v>
      </c>
      <c r="J44" s="115">
        <v>0</v>
      </c>
      <c r="K44" s="115">
        <v>0</v>
      </c>
      <c r="L44" s="115">
        <v>0</v>
      </c>
    </row>
    <row r="45" spans="1:224" ht="13.5" x14ac:dyDescent="0.2">
      <c r="A45" s="173"/>
      <c r="B45" s="108">
        <v>39</v>
      </c>
      <c r="C45" s="111" t="s">
        <v>51</v>
      </c>
      <c r="D45" s="115">
        <v>0</v>
      </c>
      <c r="E45" s="115">
        <v>0</v>
      </c>
      <c r="F45" s="115">
        <v>0</v>
      </c>
      <c r="G45" s="115">
        <v>0</v>
      </c>
      <c r="H45" s="121">
        <v>0</v>
      </c>
      <c r="I45" s="115">
        <v>0</v>
      </c>
      <c r="J45" s="115">
        <v>0</v>
      </c>
      <c r="K45" s="115">
        <v>0</v>
      </c>
      <c r="L45" s="115">
        <v>0</v>
      </c>
    </row>
    <row r="46" spans="1:224" ht="13.5" x14ac:dyDescent="0.2">
      <c r="A46" s="173"/>
      <c r="B46" s="108">
        <v>40</v>
      </c>
      <c r="C46" s="111" t="s">
        <v>52</v>
      </c>
      <c r="D46" s="115">
        <v>0</v>
      </c>
      <c r="E46" s="115">
        <v>0</v>
      </c>
      <c r="F46" s="115">
        <v>0</v>
      </c>
      <c r="G46" s="115">
        <v>0</v>
      </c>
      <c r="H46" s="121">
        <v>0</v>
      </c>
      <c r="I46" s="115">
        <v>0</v>
      </c>
      <c r="J46" s="115">
        <v>0</v>
      </c>
      <c r="K46" s="115">
        <v>0</v>
      </c>
      <c r="L46" s="115">
        <v>0</v>
      </c>
    </row>
    <row r="47" spans="1:224" s="21" customFormat="1" ht="13.5" x14ac:dyDescent="0.2">
      <c r="A47" s="173"/>
      <c r="B47" s="22"/>
      <c r="C47" s="22" t="s">
        <v>53</v>
      </c>
      <c r="D47" s="35">
        <f>SUM(D28:D46)</f>
        <v>4077.5170000000007</v>
      </c>
      <c r="E47" s="35">
        <f>SUM(E28:E46)</f>
        <v>3388.5074</v>
      </c>
      <c r="F47" s="35">
        <f>SUM(F28:F46)</f>
        <v>4234.2169999999996</v>
      </c>
      <c r="G47" s="35">
        <f t="shared" ref="G47:G57" si="2">+(F47-D47)</f>
        <v>156.69999999999891</v>
      </c>
      <c r="H47" s="36">
        <f t="shared" ref="H47:H57" si="3">IF(D47=0,"",(F47-D47)/D47*100)</f>
        <v>3.8430250566704904</v>
      </c>
      <c r="I47" s="35">
        <f>D47/(t1a!I47)%</f>
        <v>14.382461477032955</v>
      </c>
      <c r="J47" s="35">
        <f>E47/(t1a!J47)%</f>
        <v>12.870849442149698</v>
      </c>
      <c r="K47" s="35">
        <f>F47/(t1a!K47)%</f>
        <v>13.749886343561979</v>
      </c>
      <c r="L47" s="35">
        <f t="shared" ref="L47:L57" si="4">+(K47-I47)</f>
        <v>-0.63257513347097571</v>
      </c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19"/>
      <c r="FL47" s="19"/>
      <c r="FM47" s="19"/>
      <c r="FN47" s="19"/>
      <c r="FO47" s="19"/>
      <c r="FP47" s="19"/>
      <c r="FQ47" s="19"/>
      <c r="FR47" s="19"/>
      <c r="FS47" s="19"/>
      <c r="FT47" s="19"/>
      <c r="FU47" s="19"/>
      <c r="FV47" s="19"/>
      <c r="FW47" s="19"/>
      <c r="FX47" s="19"/>
      <c r="FY47" s="19"/>
      <c r="FZ47" s="19"/>
      <c r="GA47" s="19"/>
      <c r="GB47" s="19"/>
      <c r="GC47" s="19"/>
      <c r="GD47" s="19"/>
      <c r="GE47" s="19"/>
      <c r="GF47" s="19"/>
      <c r="GG47" s="19"/>
      <c r="GH47" s="19"/>
      <c r="GI47" s="19"/>
      <c r="GJ47" s="19"/>
      <c r="GK47" s="19"/>
      <c r="GL47" s="19"/>
      <c r="GM47" s="19"/>
      <c r="GN47" s="19"/>
      <c r="GO47" s="19"/>
      <c r="GP47" s="19"/>
      <c r="GQ47" s="19"/>
      <c r="GR47" s="19"/>
      <c r="GS47" s="19"/>
      <c r="GT47" s="19"/>
      <c r="GU47" s="19"/>
      <c r="GV47" s="19"/>
      <c r="GW47" s="19"/>
      <c r="GX47" s="19"/>
      <c r="GY47" s="19"/>
      <c r="GZ47" s="19"/>
      <c r="HA47" s="19"/>
      <c r="HB47" s="19"/>
      <c r="HC47" s="19"/>
      <c r="HD47" s="19"/>
      <c r="HE47" s="19"/>
      <c r="HF47" s="19"/>
      <c r="HG47" s="19"/>
      <c r="HH47" s="19"/>
      <c r="HI47" s="19"/>
      <c r="HJ47" s="19"/>
      <c r="HK47" s="19"/>
      <c r="HL47" s="19"/>
      <c r="HM47" s="19"/>
      <c r="HN47" s="19"/>
      <c r="HO47" s="19"/>
      <c r="HP47" s="19"/>
    </row>
    <row r="48" spans="1:224" ht="13.5" x14ac:dyDescent="0.2">
      <c r="A48" s="173"/>
      <c r="B48" s="111">
        <v>41</v>
      </c>
      <c r="C48" s="111" t="s">
        <v>54</v>
      </c>
      <c r="D48" s="115">
        <v>37.56</v>
      </c>
      <c r="E48" s="115">
        <v>38.18</v>
      </c>
      <c r="F48" s="115">
        <v>39.020000000000003</v>
      </c>
      <c r="G48" s="115">
        <v>1.46</v>
      </c>
      <c r="H48" s="121">
        <v>3.89</v>
      </c>
      <c r="I48" s="115">
        <v>1.0900000000000001</v>
      </c>
      <c r="J48" s="115">
        <v>0.65</v>
      </c>
      <c r="K48" s="115">
        <v>0.63</v>
      </c>
      <c r="L48" s="115">
        <v>-0.46</v>
      </c>
    </row>
    <row r="49" spans="1:224" ht="13.5" x14ac:dyDescent="0.2">
      <c r="A49" s="173"/>
      <c r="B49" s="111">
        <v>42</v>
      </c>
      <c r="C49" s="111" t="s">
        <v>55</v>
      </c>
      <c r="D49" s="115">
        <v>57.84</v>
      </c>
      <c r="E49" s="115">
        <v>56.34</v>
      </c>
      <c r="F49" s="115">
        <v>59.54</v>
      </c>
      <c r="G49" s="115">
        <v>1.7</v>
      </c>
      <c r="H49" s="121">
        <v>2.94</v>
      </c>
      <c r="I49" s="115">
        <v>81.95</v>
      </c>
      <c r="J49" s="115">
        <v>85</v>
      </c>
      <c r="K49" s="115">
        <v>80.180000000000007</v>
      </c>
      <c r="L49" s="115">
        <v>-1.77</v>
      </c>
    </row>
    <row r="50" spans="1:224" ht="13.5" x14ac:dyDescent="0.2">
      <c r="A50" s="173"/>
      <c r="B50" s="111">
        <v>43</v>
      </c>
      <c r="C50" s="111" t="s">
        <v>56</v>
      </c>
      <c r="D50" s="115">
        <v>1.06</v>
      </c>
      <c r="E50" s="115">
        <v>0.93</v>
      </c>
      <c r="F50" s="115">
        <v>1.28</v>
      </c>
      <c r="G50" s="115">
        <v>0.22</v>
      </c>
      <c r="H50" s="121">
        <v>20.75</v>
      </c>
      <c r="I50" s="115">
        <v>8.49</v>
      </c>
      <c r="J50" s="115">
        <v>7.4</v>
      </c>
      <c r="K50" s="115">
        <v>9.0399999999999991</v>
      </c>
      <c r="L50" s="115">
        <v>0.55000000000000004</v>
      </c>
    </row>
    <row r="51" spans="1:224" ht="13.5" x14ac:dyDescent="0.2">
      <c r="A51" s="173"/>
      <c r="B51" s="111">
        <v>44</v>
      </c>
      <c r="C51" s="111" t="s">
        <v>57</v>
      </c>
      <c r="D51" s="115">
        <v>3.67</v>
      </c>
      <c r="E51" s="115">
        <v>3.96</v>
      </c>
      <c r="F51" s="115">
        <v>3.54</v>
      </c>
      <c r="G51" s="115">
        <v>-0.13</v>
      </c>
      <c r="H51" s="121">
        <v>-3.54</v>
      </c>
      <c r="I51" s="115">
        <v>17.95</v>
      </c>
      <c r="J51" s="115">
        <v>20.02</v>
      </c>
      <c r="K51" s="115">
        <v>16.77</v>
      </c>
      <c r="L51" s="115">
        <v>-1.18</v>
      </c>
    </row>
    <row r="52" spans="1:224" ht="13.5" x14ac:dyDescent="0.2">
      <c r="A52" s="173"/>
      <c r="B52" s="111">
        <v>45</v>
      </c>
      <c r="C52" s="111" t="s">
        <v>58</v>
      </c>
      <c r="D52" s="115">
        <v>39.35</v>
      </c>
      <c r="E52" s="115">
        <v>36.32</v>
      </c>
      <c r="F52" s="115">
        <v>39.6</v>
      </c>
      <c r="G52" s="115">
        <v>0.25</v>
      </c>
      <c r="H52" s="121">
        <v>0.64</v>
      </c>
      <c r="I52" s="115">
        <v>100</v>
      </c>
      <c r="J52" s="115">
        <v>100</v>
      </c>
      <c r="K52" s="115">
        <v>100</v>
      </c>
      <c r="L52" s="115">
        <v>0</v>
      </c>
    </row>
    <row r="53" spans="1:224" ht="13.5" x14ac:dyDescent="0.2">
      <c r="A53" s="173"/>
      <c r="B53" s="111">
        <v>46</v>
      </c>
      <c r="C53" s="111" t="s">
        <v>59</v>
      </c>
      <c r="D53" s="115">
        <v>0.49</v>
      </c>
      <c r="E53" s="115">
        <v>1.04</v>
      </c>
      <c r="F53" s="115">
        <v>0.49</v>
      </c>
      <c r="G53" s="115">
        <v>0</v>
      </c>
      <c r="H53" s="121">
        <v>0</v>
      </c>
      <c r="I53" s="115">
        <v>5.41</v>
      </c>
      <c r="J53" s="115">
        <v>14.23</v>
      </c>
      <c r="K53" s="115">
        <v>5.72</v>
      </c>
      <c r="L53" s="115">
        <v>0.31</v>
      </c>
    </row>
    <row r="54" spans="1:224" ht="13.5" x14ac:dyDescent="0.2">
      <c r="A54" s="173"/>
      <c r="B54" s="111">
        <v>47</v>
      </c>
      <c r="C54" s="111" t="s">
        <v>60</v>
      </c>
      <c r="D54" s="115">
        <v>11.71</v>
      </c>
      <c r="E54" s="115">
        <v>10.39</v>
      </c>
      <c r="F54" s="115">
        <v>6.08</v>
      </c>
      <c r="G54" s="115">
        <v>-5.63</v>
      </c>
      <c r="H54" s="121">
        <v>-48.08</v>
      </c>
      <c r="I54" s="115">
        <v>14.21</v>
      </c>
      <c r="J54" s="115">
        <v>14.12</v>
      </c>
      <c r="K54" s="115">
        <v>8.17</v>
      </c>
      <c r="L54" s="115">
        <v>-6.04</v>
      </c>
    </row>
    <row r="55" spans="1:224" s="21" customFormat="1" ht="13.5" x14ac:dyDescent="0.2">
      <c r="A55" s="173"/>
      <c r="B55" s="22"/>
      <c r="C55" s="21" t="s">
        <v>61</v>
      </c>
      <c r="D55" s="35">
        <f>SUM(D48:D54)</f>
        <v>151.68000000000004</v>
      </c>
      <c r="E55" s="35">
        <f>SUM(E48:E54)</f>
        <v>147.16000000000003</v>
      </c>
      <c r="F55" s="35">
        <f>SUM(F48:F54)</f>
        <v>149.55000000000004</v>
      </c>
      <c r="G55" s="35">
        <f t="shared" si="2"/>
        <v>-2.1299999999999955</v>
      </c>
      <c r="H55" s="36">
        <f t="shared" si="3"/>
        <v>-1.4042721518987309</v>
      </c>
      <c r="I55" s="35">
        <f>D55/(t1a!I55)%</f>
        <v>4.1120066364664076</v>
      </c>
      <c r="J55" s="35">
        <f>E55/(t1a!J55)%</f>
        <v>2.4145172934304662</v>
      </c>
      <c r="K55" s="35">
        <f>F55/(t1a!K55)%</f>
        <v>2.3272244016986954</v>
      </c>
      <c r="L55" s="35">
        <f t="shared" si="4"/>
        <v>-1.7847822347677123</v>
      </c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  <c r="HP55" s="19"/>
    </row>
    <row r="56" spans="1:224" ht="13.5" x14ac:dyDescent="0.2">
      <c r="A56" s="173"/>
      <c r="B56" s="111">
        <v>48</v>
      </c>
      <c r="C56" s="111" t="s">
        <v>62</v>
      </c>
      <c r="D56" s="115">
        <v>0</v>
      </c>
      <c r="E56" s="115">
        <v>689.44</v>
      </c>
      <c r="F56" s="115">
        <v>831.45</v>
      </c>
      <c r="G56" s="115">
        <v>831.45</v>
      </c>
      <c r="H56" s="121">
        <v>0</v>
      </c>
      <c r="I56" s="115">
        <v>0</v>
      </c>
      <c r="J56" s="115">
        <v>21.58</v>
      </c>
      <c r="K56" s="115">
        <v>21.5</v>
      </c>
      <c r="L56" s="115">
        <v>21.5</v>
      </c>
    </row>
    <row r="57" spans="1:224" s="21" customFormat="1" ht="13.5" x14ac:dyDescent="0.2">
      <c r="A57" s="173"/>
      <c r="B57" s="15"/>
      <c r="C57" s="22" t="s">
        <v>63</v>
      </c>
      <c r="D57" s="35">
        <f>SUM(D56:D56)</f>
        <v>0</v>
      </c>
      <c r="E57" s="35">
        <f>SUM(E56:E56)</f>
        <v>689.44</v>
      </c>
      <c r="F57" s="35">
        <f>SUM(F56:F56)</f>
        <v>831.45</v>
      </c>
      <c r="G57" s="35">
        <f t="shared" si="2"/>
        <v>831.45</v>
      </c>
      <c r="H57" s="36" t="str">
        <f t="shared" si="3"/>
        <v/>
      </c>
      <c r="I57" s="35">
        <f>D57/(t1a!I57)%</f>
        <v>0</v>
      </c>
      <c r="J57" s="35">
        <f>E57/(t1a!J57)%</f>
        <v>21.579932515759889</v>
      </c>
      <c r="K57" s="35">
        <f>F57/(t1a!K57)%</f>
        <v>21.5043334548925</v>
      </c>
      <c r="L57" s="35">
        <f t="shared" si="4"/>
        <v>21.5043334548925</v>
      </c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  <c r="GJ57" s="19"/>
      <c r="GK57" s="19"/>
      <c r="GL57" s="19"/>
      <c r="GM57" s="19"/>
      <c r="GN57" s="19"/>
      <c r="GO57" s="19"/>
      <c r="GP57" s="19"/>
      <c r="GQ57" s="19"/>
      <c r="GR57" s="19"/>
      <c r="GS57" s="19"/>
      <c r="GT57" s="19"/>
      <c r="GU57" s="19"/>
      <c r="GV57" s="19"/>
      <c r="GW57" s="19"/>
      <c r="GX57" s="19"/>
      <c r="GY57" s="19"/>
      <c r="GZ57" s="19"/>
      <c r="HA57" s="19"/>
      <c r="HB57" s="19"/>
      <c r="HC57" s="19"/>
      <c r="HD57" s="19"/>
      <c r="HE57" s="19"/>
      <c r="HF57" s="19"/>
      <c r="HG57" s="19"/>
      <c r="HH57" s="19"/>
      <c r="HI57" s="19"/>
      <c r="HJ57" s="19"/>
      <c r="HK57" s="19"/>
      <c r="HL57" s="19"/>
      <c r="HM57" s="19"/>
      <c r="HN57" s="19"/>
      <c r="HO57" s="19"/>
      <c r="HP57" s="19"/>
    </row>
    <row r="58" spans="1:224" s="21" customFormat="1" ht="13.5" x14ac:dyDescent="0.2">
      <c r="A58" s="173"/>
      <c r="B58" s="108">
        <v>49</v>
      </c>
      <c r="C58" s="108" t="s">
        <v>64</v>
      </c>
      <c r="D58" s="115">
        <v>19.86</v>
      </c>
      <c r="E58" s="115">
        <v>16.07</v>
      </c>
      <c r="F58" s="115">
        <v>20.16</v>
      </c>
      <c r="G58" s="115">
        <v>0.3</v>
      </c>
      <c r="H58" s="121">
        <v>1.51</v>
      </c>
      <c r="I58" s="115">
        <v>4.62</v>
      </c>
      <c r="J58" s="115">
        <v>4.7</v>
      </c>
      <c r="K58" s="115">
        <v>4.51</v>
      </c>
      <c r="L58" s="115">
        <v>-0.11</v>
      </c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19"/>
      <c r="FL58" s="19"/>
      <c r="FM58" s="19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  <c r="FY58" s="19"/>
      <c r="FZ58" s="19"/>
      <c r="GA58" s="19"/>
      <c r="GB58" s="19"/>
      <c r="GC58" s="19"/>
      <c r="GD58" s="19"/>
      <c r="GE58" s="19"/>
      <c r="GF58" s="19"/>
      <c r="GG58" s="19"/>
      <c r="GH58" s="19"/>
      <c r="GI58" s="19"/>
      <c r="GJ58" s="19"/>
      <c r="GK58" s="19"/>
      <c r="GL58" s="19"/>
      <c r="GM58" s="19"/>
      <c r="GN58" s="19"/>
      <c r="GO58" s="19"/>
      <c r="GP58" s="19"/>
      <c r="GQ58" s="19"/>
      <c r="GR58" s="19"/>
      <c r="GS58" s="19"/>
      <c r="GT58" s="19"/>
      <c r="GU58" s="19"/>
      <c r="GV58" s="19"/>
      <c r="GW58" s="19"/>
      <c r="GX58" s="19"/>
      <c r="GY58" s="19"/>
      <c r="GZ58" s="19"/>
      <c r="HA58" s="19"/>
      <c r="HB58" s="19"/>
      <c r="HC58" s="19"/>
      <c r="HD58" s="19"/>
      <c r="HE58" s="19"/>
      <c r="HF58" s="19"/>
      <c r="HG58" s="19"/>
      <c r="HH58" s="19"/>
      <c r="HI58" s="19"/>
      <c r="HJ58" s="19"/>
      <c r="HK58" s="19"/>
      <c r="HL58" s="19"/>
      <c r="HM58" s="19"/>
      <c r="HN58" s="19"/>
      <c r="HO58" s="19"/>
      <c r="HP58" s="19"/>
    </row>
    <row r="59" spans="1:224" s="21" customFormat="1" ht="13.5" x14ac:dyDescent="0.2">
      <c r="A59" s="173"/>
      <c r="B59" s="108">
        <v>50</v>
      </c>
      <c r="C59" s="108" t="s">
        <v>65</v>
      </c>
      <c r="D59" s="115">
        <v>34.42</v>
      </c>
      <c r="E59" s="115">
        <v>32.619999999999997</v>
      </c>
      <c r="F59" s="115">
        <v>34.35</v>
      </c>
      <c r="G59" s="115">
        <v>-7.0000000000000007E-2</v>
      </c>
      <c r="H59" s="121">
        <v>-0.2</v>
      </c>
      <c r="I59" s="115">
        <v>17.059999999999999</v>
      </c>
      <c r="J59" s="115">
        <v>17.059999999999999</v>
      </c>
      <c r="K59" s="115">
        <v>16.07</v>
      </c>
      <c r="L59" s="115">
        <v>-0.99</v>
      </c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  <c r="HE59" s="19"/>
      <c r="HF59" s="19"/>
      <c r="HG59" s="19"/>
      <c r="HH59" s="19"/>
      <c r="HI59" s="19"/>
      <c r="HJ59" s="19"/>
      <c r="HK59" s="19"/>
      <c r="HL59" s="19"/>
      <c r="HM59" s="19"/>
      <c r="HN59" s="19"/>
      <c r="HO59" s="19"/>
      <c r="HP59" s="19"/>
    </row>
    <row r="60" spans="1:224" s="21" customFormat="1" ht="13.5" x14ac:dyDescent="0.2">
      <c r="A60" s="173"/>
      <c r="B60" s="108">
        <v>51</v>
      </c>
      <c r="C60" s="108" t="s">
        <v>66</v>
      </c>
      <c r="D60" s="115">
        <v>175.25</v>
      </c>
      <c r="E60" s="115">
        <v>164.48</v>
      </c>
      <c r="F60" s="115">
        <v>200.27</v>
      </c>
      <c r="G60" s="115">
        <v>25.02</v>
      </c>
      <c r="H60" s="121">
        <v>14.28</v>
      </c>
      <c r="I60" s="115">
        <v>97.63</v>
      </c>
      <c r="J60" s="115">
        <v>100</v>
      </c>
      <c r="K60" s="115">
        <v>99.92</v>
      </c>
      <c r="L60" s="115">
        <v>2.29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  <c r="GJ60" s="19"/>
      <c r="GK60" s="19"/>
      <c r="GL60" s="19"/>
      <c r="GM60" s="19"/>
      <c r="GN60" s="19"/>
      <c r="GO60" s="19"/>
      <c r="GP60" s="19"/>
      <c r="GQ60" s="19"/>
      <c r="GR60" s="19"/>
      <c r="GS60" s="19"/>
      <c r="GT60" s="19"/>
      <c r="GU60" s="19"/>
      <c r="GV60" s="19"/>
      <c r="GW60" s="19"/>
      <c r="GX60" s="19"/>
      <c r="GY60" s="19"/>
      <c r="GZ60" s="19"/>
      <c r="HA60" s="19"/>
      <c r="HB60" s="19"/>
      <c r="HC60" s="19"/>
      <c r="HD60" s="19"/>
      <c r="HE60" s="19"/>
      <c r="HF60" s="19"/>
      <c r="HG60" s="19"/>
      <c r="HH60" s="19"/>
      <c r="HI60" s="19"/>
      <c r="HJ60" s="19"/>
      <c r="HK60" s="19"/>
      <c r="HL60" s="19"/>
      <c r="HM60" s="19"/>
      <c r="HN60" s="19"/>
      <c r="HO60" s="19"/>
      <c r="HP60" s="19"/>
    </row>
    <row r="61" spans="1:224" s="21" customFormat="1" ht="13.5" x14ac:dyDescent="0.2">
      <c r="A61" s="173"/>
      <c r="B61" s="108">
        <v>52</v>
      </c>
      <c r="C61" s="108" t="s">
        <v>67</v>
      </c>
      <c r="D61" s="115">
        <v>0</v>
      </c>
      <c r="E61" s="115">
        <v>0</v>
      </c>
      <c r="F61" s="115">
        <v>10.02</v>
      </c>
      <c r="G61" s="115">
        <v>10.02</v>
      </c>
      <c r="H61" s="121">
        <v>0</v>
      </c>
      <c r="I61" s="115">
        <v>0</v>
      </c>
      <c r="J61" s="115">
        <v>0</v>
      </c>
      <c r="K61" s="115">
        <v>99.8</v>
      </c>
      <c r="L61" s="115">
        <v>99.8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  <c r="GL61" s="19"/>
      <c r="GM61" s="19"/>
      <c r="GN61" s="19"/>
      <c r="GO61" s="19"/>
      <c r="GP61" s="19"/>
      <c r="GQ61" s="19"/>
      <c r="GR61" s="19"/>
      <c r="GS61" s="19"/>
      <c r="GT61" s="19"/>
      <c r="GU61" s="19"/>
      <c r="GV61" s="19"/>
      <c r="GW61" s="19"/>
      <c r="GX61" s="19"/>
      <c r="GY61" s="19"/>
      <c r="GZ61" s="19"/>
      <c r="HA61" s="19"/>
      <c r="HB61" s="19"/>
      <c r="HC61" s="19"/>
      <c r="HD61" s="19"/>
      <c r="HE61" s="19"/>
      <c r="HF61" s="19"/>
      <c r="HG61" s="19"/>
      <c r="HH61" s="19"/>
      <c r="HI61" s="19"/>
      <c r="HJ61" s="19"/>
      <c r="HK61" s="19"/>
      <c r="HL61" s="19"/>
      <c r="HM61" s="19"/>
      <c r="HN61" s="19"/>
      <c r="HO61" s="19"/>
      <c r="HP61" s="19"/>
    </row>
    <row r="62" spans="1:224" s="21" customFormat="1" ht="13.5" x14ac:dyDescent="0.2">
      <c r="A62" s="173"/>
      <c r="B62" s="108">
        <v>53</v>
      </c>
      <c r="C62" s="108" t="s">
        <v>68</v>
      </c>
      <c r="D62" s="115">
        <v>214.27</v>
      </c>
      <c r="E62" s="115">
        <v>0</v>
      </c>
      <c r="F62" s="115">
        <v>169.18</v>
      </c>
      <c r="G62" s="115">
        <v>-45.09</v>
      </c>
      <c r="H62" s="121">
        <v>-21.04</v>
      </c>
      <c r="I62" s="115">
        <v>83.98</v>
      </c>
      <c r="J62" s="115">
        <v>0</v>
      </c>
      <c r="K62" s="115">
        <v>80.7</v>
      </c>
      <c r="L62" s="115">
        <v>-3.28</v>
      </c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  <c r="GJ62" s="19"/>
      <c r="GK62" s="19"/>
      <c r="GL62" s="19"/>
      <c r="GM62" s="19"/>
      <c r="GN62" s="19"/>
      <c r="GO62" s="19"/>
      <c r="GP62" s="19"/>
      <c r="GQ62" s="19"/>
      <c r="GR62" s="19"/>
      <c r="GS62" s="19"/>
      <c r="GT62" s="19"/>
      <c r="GU62" s="19"/>
      <c r="GV62" s="19"/>
      <c r="GW62" s="19"/>
      <c r="GX62" s="19"/>
      <c r="GY62" s="19"/>
      <c r="GZ62" s="19"/>
      <c r="HA62" s="19"/>
      <c r="HB62" s="19"/>
      <c r="HC62" s="19"/>
      <c r="HD62" s="19"/>
      <c r="HE62" s="19"/>
      <c r="HF62" s="19"/>
      <c r="HG62" s="19"/>
      <c r="HH62" s="19"/>
      <c r="HI62" s="19"/>
      <c r="HJ62" s="19"/>
      <c r="HK62" s="19"/>
      <c r="HL62" s="19"/>
      <c r="HM62" s="19"/>
      <c r="HN62" s="19"/>
      <c r="HO62" s="19"/>
      <c r="HP62" s="19"/>
    </row>
    <row r="63" spans="1:224" s="21" customFormat="1" ht="13.5" x14ac:dyDescent="0.2">
      <c r="A63" s="173"/>
      <c r="B63" s="108">
        <v>54</v>
      </c>
      <c r="C63" s="108" t="s">
        <v>69</v>
      </c>
      <c r="D63" s="115">
        <v>16.45</v>
      </c>
      <c r="E63" s="115">
        <v>12.64</v>
      </c>
      <c r="F63" s="115">
        <v>16.37</v>
      </c>
      <c r="G63" s="115">
        <v>-0.08</v>
      </c>
      <c r="H63" s="121">
        <v>-0.49</v>
      </c>
      <c r="I63" s="115">
        <v>99.34</v>
      </c>
      <c r="J63" s="115">
        <v>98.9</v>
      </c>
      <c r="K63" s="115">
        <v>99.57</v>
      </c>
      <c r="L63" s="115">
        <v>0.23</v>
      </c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  <c r="HE63" s="19"/>
      <c r="HF63" s="19"/>
      <c r="HG63" s="19"/>
      <c r="HH63" s="19"/>
      <c r="HI63" s="19"/>
      <c r="HJ63" s="19"/>
      <c r="HK63" s="19"/>
      <c r="HL63" s="19"/>
      <c r="HM63" s="19"/>
      <c r="HN63" s="19"/>
      <c r="HO63" s="19"/>
      <c r="HP63" s="19"/>
    </row>
    <row r="64" spans="1:224" s="21" customFormat="1" ht="13.5" x14ac:dyDescent="0.2">
      <c r="A64" s="173"/>
      <c r="B64" s="108">
        <v>55</v>
      </c>
      <c r="C64" s="108" t="s">
        <v>70</v>
      </c>
      <c r="D64" s="115">
        <v>0</v>
      </c>
      <c r="E64" s="115">
        <v>0</v>
      </c>
      <c r="F64" s="115">
        <v>64.06</v>
      </c>
      <c r="G64" s="115">
        <v>64.06</v>
      </c>
      <c r="H64" s="121">
        <v>0</v>
      </c>
      <c r="I64" s="115">
        <v>0</v>
      </c>
      <c r="J64" s="115">
        <v>0</v>
      </c>
      <c r="K64" s="115">
        <v>79.37</v>
      </c>
      <c r="L64" s="115">
        <v>79.37</v>
      </c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  <c r="HP64" s="19"/>
    </row>
    <row r="65" spans="1:224" s="21" customFormat="1" ht="13.5" x14ac:dyDescent="0.2">
      <c r="A65" s="173"/>
      <c r="B65" s="108">
        <v>56</v>
      </c>
      <c r="C65" s="108" t="s">
        <v>71</v>
      </c>
      <c r="D65" s="115">
        <v>74.64</v>
      </c>
      <c r="E65" s="115">
        <v>51.57</v>
      </c>
      <c r="F65" s="115">
        <v>70.53</v>
      </c>
      <c r="G65" s="115">
        <v>-4.1100000000000003</v>
      </c>
      <c r="H65" s="121">
        <v>-5.51</v>
      </c>
      <c r="I65" s="115">
        <v>85.72</v>
      </c>
      <c r="J65" s="115">
        <v>93.87</v>
      </c>
      <c r="K65" s="115">
        <v>86.37</v>
      </c>
      <c r="L65" s="115">
        <v>0.65</v>
      </c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  <c r="GJ65" s="19"/>
      <c r="GK65" s="19"/>
      <c r="GL65" s="19"/>
      <c r="GM65" s="19"/>
      <c r="GN65" s="19"/>
      <c r="GO65" s="19"/>
      <c r="GP65" s="19"/>
      <c r="GQ65" s="19"/>
      <c r="GR65" s="19"/>
      <c r="GS65" s="19"/>
      <c r="GT65" s="19"/>
      <c r="GU65" s="19"/>
      <c r="GV65" s="19"/>
      <c r="GW65" s="19"/>
      <c r="GX65" s="19"/>
      <c r="GY65" s="19"/>
      <c r="GZ65" s="19"/>
      <c r="HA65" s="19"/>
      <c r="HB65" s="19"/>
      <c r="HC65" s="19"/>
      <c r="HD65" s="19"/>
      <c r="HE65" s="19"/>
      <c r="HF65" s="19"/>
      <c r="HG65" s="19"/>
      <c r="HH65" s="19"/>
      <c r="HI65" s="19"/>
      <c r="HJ65" s="19"/>
      <c r="HK65" s="19"/>
      <c r="HL65" s="19"/>
      <c r="HM65" s="19"/>
      <c r="HN65" s="19"/>
      <c r="HO65" s="19"/>
      <c r="HP65" s="19"/>
    </row>
    <row r="66" spans="1:224" s="21" customFormat="1" ht="13.5" x14ac:dyDescent="0.2">
      <c r="A66" s="173"/>
      <c r="B66" s="145"/>
      <c r="C66" s="145" t="s">
        <v>72</v>
      </c>
      <c r="D66" s="35">
        <f>SUM(D58:D65)</f>
        <v>534.89</v>
      </c>
      <c r="E66" s="35">
        <f>SUM(E58:E65)</f>
        <v>277.38</v>
      </c>
      <c r="F66" s="35">
        <f>SUM(F58:F65)</f>
        <v>584.94000000000005</v>
      </c>
      <c r="G66" s="35">
        <f t="shared" ref="G66:G67" si="5">+(F66-D66)</f>
        <v>50.050000000000068</v>
      </c>
      <c r="H66" s="36"/>
      <c r="I66" s="35">
        <f>D66/(t1a!I66)%</f>
        <v>43.151254063909263</v>
      </c>
      <c r="J66" s="35">
        <f>E66/(t1a!J66)%</f>
        <v>32.552135287697602</v>
      </c>
      <c r="K66" s="35">
        <f>F66/(t1a!K66)%</f>
        <v>46.44777067534838</v>
      </c>
      <c r="L66" s="35">
        <f t="shared" ref="L66:L67" si="6">+(K66-I66)</f>
        <v>3.2965166114391167</v>
      </c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19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/>
      <c r="EY66" s="19"/>
      <c r="EZ66" s="19"/>
      <c r="FA66" s="19"/>
      <c r="FB66" s="19"/>
      <c r="FC66" s="19"/>
      <c r="FD66" s="19"/>
      <c r="FE66" s="19"/>
      <c r="FF66" s="19"/>
      <c r="FG66" s="19"/>
      <c r="FH66" s="19"/>
      <c r="FI66" s="19"/>
      <c r="FJ66" s="19"/>
      <c r="FK66" s="19"/>
      <c r="FL66" s="19"/>
      <c r="FM66" s="19"/>
      <c r="FN66" s="19"/>
      <c r="FO66" s="19"/>
      <c r="FP66" s="19"/>
      <c r="FQ66" s="19"/>
      <c r="FR66" s="19"/>
      <c r="FS66" s="19"/>
      <c r="FT66" s="19"/>
      <c r="FU66" s="19"/>
      <c r="FV66" s="19"/>
      <c r="FW66" s="19"/>
      <c r="FX66" s="19"/>
      <c r="FY66" s="19"/>
      <c r="FZ66" s="19"/>
      <c r="GA66" s="19"/>
      <c r="GB66" s="19"/>
      <c r="GC66" s="19"/>
      <c r="GD66" s="19"/>
      <c r="GE66" s="19"/>
      <c r="GF66" s="19"/>
      <c r="GG66" s="19"/>
      <c r="GH66" s="19"/>
      <c r="GI66" s="19"/>
      <c r="GJ66" s="19"/>
      <c r="GK66" s="19"/>
      <c r="GL66" s="19"/>
      <c r="GM66" s="19"/>
      <c r="GN66" s="19"/>
      <c r="GO66" s="19"/>
      <c r="GP66" s="19"/>
      <c r="GQ66" s="19"/>
      <c r="GR66" s="19"/>
      <c r="GS66" s="19"/>
      <c r="GT66" s="19"/>
      <c r="GU66" s="19"/>
      <c r="GV66" s="19"/>
      <c r="GW66" s="19"/>
      <c r="GX66" s="19"/>
      <c r="GY66" s="19"/>
      <c r="GZ66" s="19"/>
      <c r="HA66" s="19"/>
      <c r="HB66" s="19"/>
      <c r="HC66" s="19"/>
      <c r="HD66" s="19"/>
      <c r="HE66" s="19"/>
      <c r="HF66" s="19"/>
      <c r="HG66" s="19"/>
      <c r="HH66" s="19"/>
      <c r="HI66" s="19"/>
      <c r="HJ66" s="19"/>
      <c r="HK66" s="19"/>
      <c r="HL66" s="19"/>
      <c r="HM66" s="19"/>
      <c r="HN66" s="19"/>
      <c r="HO66" s="19"/>
      <c r="HP66" s="19"/>
    </row>
    <row r="67" spans="1:224" s="21" customFormat="1" ht="13.5" x14ac:dyDescent="0.2">
      <c r="A67" s="173"/>
      <c r="B67" s="145"/>
      <c r="C67" s="22" t="s">
        <v>73</v>
      </c>
      <c r="D67" s="35">
        <f>SUM(D57,D55,D47,D27,D66)</f>
        <v>11383.267</v>
      </c>
      <c r="E67" s="35">
        <f>SUM(E57,E55,E47,E27,E66)</f>
        <v>10962.927400000002</v>
      </c>
      <c r="F67" s="35">
        <f>SUM(F57,F55,F47,F27,F66)</f>
        <v>12318.857000000002</v>
      </c>
      <c r="G67" s="35">
        <f t="shared" si="5"/>
        <v>935.59000000000196</v>
      </c>
      <c r="H67" s="36"/>
      <c r="I67" s="35">
        <f>D67/(t1a!I67)%</f>
        <v>10.329394045479486</v>
      </c>
      <c r="J67" s="35">
        <f>E67/(t1a!J67)%</f>
        <v>10.477509898526497</v>
      </c>
      <c r="K67" s="35">
        <f>F67/(t1a!K67)%</f>
        <v>10.788223428443503</v>
      </c>
      <c r="L67" s="35">
        <f t="shared" si="6"/>
        <v>0.45882938296401754</v>
      </c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/>
      <c r="DD67" s="19"/>
      <c r="DE67" s="19"/>
      <c r="DF67" s="19"/>
      <c r="DG67" s="19"/>
      <c r="DH67" s="19"/>
      <c r="DI67" s="19"/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/>
      <c r="EJ67" s="19"/>
      <c r="EK67" s="19"/>
      <c r="EL67" s="19"/>
      <c r="EM67" s="19"/>
      <c r="EN67" s="19"/>
      <c r="EO67" s="19"/>
      <c r="EP67" s="19"/>
      <c r="EQ67" s="19"/>
      <c r="ER67" s="19"/>
      <c r="ES67" s="19"/>
      <c r="ET67" s="19"/>
      <c r="EU67" s="19"/>
      <c r="EV67" s="19"/>
      <c r="EW67" s="19"/>
      <c r="EX67" s="19"/>
      <c r="EY67" s="19"/>
      <c r="EZ67" s="19"/>
      <c r="FA67" s="19"/>
      <c r="FB67" s="19"/>
      <c r="FC67" s="19"/>
      <c r="FD67" s="19"/>
      <c r="FE67" s="19"/>
      <c r="FF67" s="19"/>
      <c r="FG67" s="19"/>
      <c r="FH67" s="19"/>
      <c r="FI67" s="19"/>
      <c r="FJ67" s="19"/>
      <c r="FK67" s="19"/>
      <c r="FL67" s="19"/>
      <c r="FM67" s="19"/>
      <c r="FN67" s="19"/>
      <c r="FO67" s="19"/>
      <c r="FP67" s="19"/>
      <c r="FQ67" s="19"/>
      <c r="FR67" s="19"/>
      <c r="FS67" s="19"/>
      <c r="FT67" s="19"/>
      <c r="FU67" s="19"/>
      <c r="FV67" s="19"/>
      <c r="FW67" s="19"/>
      <c r="FX67" s="19"/>
      <c r="FY67" s="19"/>
      <c r="FZ67" s="19"/>
      <c r="GA67" s="19"/>
      <c r="GB67" s="19"/>
      <c r="GC67" s="19"/>
      <c r="GD67" s="19"/>
      <c r="GE67" s="19"/>
      <c r="GF67" s="19"/>
      <c r="GG67" s="19"/>
      <c r="GH67" s="19"/>
      <c r="GI67" s="19"/>
      <c r="GJ67" s="19"/>
      <c r="GK67" s="19"/>
      <c r="GL67" s="19"/>
      <c r="GM67" s="19"/>
      <c r="GN67" s="19"/>
      <c r="GO67" s="19"/>
      <c r="GP67" s="19"/>
      <c r="GQ67" s="19"/>
      <c r="GR67" s="19"/>
      <c r="GS67" s="19"/>
      <c r="GT67" s="19"/>
      <c r="GU67" s="19"/>
      <c r="GV67" s="19"/>
      <c r="GW67" s="19"/>
      <c r="GX67" s="19"/>
      <c r="GY67" s="19"/>
      <c r="GZ67" s="19"/>
      <c r="HA67" s="19"/>
      <c r="HB67" s="19"/>
      <c r="HC67" s="19"/>
      <c r="HD67" s="19"/>
      <c r="HE67" s="19"/>
      <c r="HF67" s="19"/>
      <c r="HG67" s="19"/>
      <c r="HH67" s="19"/>
      <c r="HI67" s="19"/>
      <c r="HJ67" s="19"/>
      <c r="HK67" s="19"/>
      <c r="HL67" s="19"/>
      <c r="HM67" s="19"/>
      <c r="HN67" s="19"/>
      <c r="HO67" s="19"/>
      <c r="HP67" s="19"/>
    </row>
    <row r="68" spans="1:224" x14ac:dyDescent="0.2">
      <c r="B68" s="5"/>
      <c r="C68" s="24"/>
      <c r="D68" s="5"/>
      <c r="E68" s="5"/>
      <c r="F68" s="9"/>
      <c r="G68" s="5"/>
      <c r="H68" s="26"/>
      <c r="I68" s="5"/>
      <c r="J68" s="9"/>
      <c r="K68" s="5"/>
      <c r="L68" s="26"/>
    </row>
    <row r="69" spans="1:224" x14ac:dyDescent="0.2">
      <c r="B69" s="5"/>
      <c r="C69" s="5"/>
      <c r="D69" s="5"/>
      <c r="E69" s="5"/>
      <c r="F69" s="9"/>
      <c r="G69" s="5"/>
      <c r="H69" s="26"/>
      <c r="I69" s="5"/>
      <c r="J69" s="9"/>
      <c r="K69" s="5"/>
      <c r="L69" s="26"/>
    </row>
    <row r="70" spans="1:224" x14ac:dyDescent="0.2">
      <c r="B70" s="5"/>
      <c r="C70" s="5"/>
      <c r="D70" s="5"/>
      <c r="E70" s="5"/>
      <c r="F70" s="9"/>
      <c r="G70" s="5"/>
      <c r="H70" s="26"/>
      <c r="I70" s="5"/>
      <c r="J70" s="9"/>
      <c r="K70" s="5"/>
      <c r="L70" s="26"/>
    </row>
    <row r="71" spans="1:224" x14ac:dyDescent="0.2">
      <c r="B71" s="5"/>
      <c r="C71" s="5"/>
      <c r="D71" s="5"/>
      <c r="E71" s="5"/>
      <c r="F71" s="9"/>
      <c r="G71" s="5"/>
      <c r="H71" s="26"/>
      <c r="I71" s="5"/>
      <c r="J71" s="9"/>
      <c r="K71" s="5"/>
      <c r="L71" s="26"/>
    </row>
    <row r="72" spans="1:224" x14ac:dyDescent="0.2">
      <c r="B72" s="5"/>
      <c r="C72" s="5"/>
      <c r="D72" s="5"/>
      <c r="E72" s="5"/>
      <c r="F72" s="9"/>
      <c r="G72" s="5"/>
      <c r="H72" s="26"/>
      <c r="I72" s="5"/>
      <c r="J72" s="9"/>
      <c r="K72" s="5"/>
      <c r="L72" s="26"/>
    </row>
    <row r="73" spans="1:224" x14ac:dyDescent="0.2">
      <c r="B73" s="5"/>
      <c r="C73" s="5"/>
      <c r="D73" s="5"/>
      <c r="E73" s="5"/>
      <c r="F73" s="9"/>
      <c r="G73" s="5"/>
      <c r="H73" s="26"/>
      <c r="I73" s="5"/>
      <c r="J73" s="9"/>
      <c r="K73" s="5"/>
      <c r="L73" s="26"/>
    </row>
    <row r="74" spans="1:224" x14ac:dyDescent="0.2">
      <c r="B74" s="5"/>
      <c r="C74" s="5"/>
      <c r="D74" s="5"/>
      <c r="E74" s="5"/>
      <c r="F74" s="9"/>
      <c r="G74" s="5"/>
      <c r="H74" s="26"/>
      <c r="I74" s="5"/>
      <c r="J74" s="9"/>
      <c r="K74" s="5"/>
      <c r="L74" s="26"/>
    </row>
    <row r="75" spans="1:224" x14ac:dyDescent="0.2">
      <c r="B75" s="5"/>
      <c r="C75" s="5"/>
      <c r="D75" s="5"/>
      <c r="E75" s="5"/>
      <c r="F75" s="9"/>
      <c r="G75" s="5"/>
      <c r="H75" s="26"/>
      <c r="I75" s="5"/>
      <c r="J75" s="9"/>
      <c r="K75" s="5"/>
      <c r="L75" s="26"/>
    </row>
    <row r="76" spans="1:224" x14ac:dyDescent="0.2">
      <c r="B76" s="5"/>
      <c r="C76" s="5"/>
      <c r="D76" s="5"/>
      <c r="E76" s="5"/>
      <c r="F76" s="9"/>
      <c r="G76" s="5"/>
      <c r="H76" s="26"/>
      <c r="I76" s="5"/>
      <c r="J76" s="9"/>
      <c r="K76" s="5"/>
      <c r="L76" s="26"/>
    </row>
    <row r="77" spans="1:224" x14ac:dyDescent="0.2">
      <c r="B77" s="5"/>
      <c r="C77" s="5"/>
      <c r="D77" s="5"/>
      <c r="E77" s="5"/>
      <c r="F77" s="9"/>
      <c r="G77" s="5"/>
      <c r="H77" s="26"/>
      <c r="I77" s="5"/>
      <c r="J77" s="9"/>
      <c r="K77" s="5"/>
      <c r="L77" s="26"/>
    </row>
    <row r="78" spans="1:224" x14ac:dyDescent="0.2">
      <c r="B78" s="5"/>
      <c r="C78" s="5"/>
      <c r="D78" s="5"/>
      <c r="E78" s="5"/>
      <c r="F78" s="9"/>
      <c r="G78" s="5"/>
      <c r="H78" s="26"/>
      <c r="I78" s="5"/>
      <c r="J78" s="9"/>
      <c r="K78" s="5"/>
      <c r="L78" s="26"/>
    </row>
    <row r="79" spans="1:224" x14ac:dyDescent="0.2">
      <c r="B79" s="5"/>
      <c r="C79" s="5"/>
      <c r="D79" s="5"/>
      <c r="E79" s="5"/>
      <c r="F79" s="9"/>
      <c r="G79" s="5"/>
      <c r="H79" s="26"/>
      <c r="I79" s="5"/>
      <c r="J79" s="9"/>
      <c r="K79" s="5"/>
      <c r="L79" s="26"/>
    </row>
    <row r="80" spans="1:224" x14ac:dyDescent="0.2">
      <c r="B80" s="5"/>
      <c r="C80" s="5"/>
      <c r="D80" s="5"/>
      <c r="E80" s="5"/>
      <c r="F80" s="9"/>
      <c r="G80" s="5"/>
      <c r="H80" s="26"/>
      <c r="I80" s="5"/>
      <c r="J80" s="9"/>
      <c r="K80" s="5"/>
      <c r="L80" s="26"/>
    </row>
    <row r="81" spans="2:12" x14ac:dyDescent="0.2">
      <c r="B81" s="5"/>
      <c r="C81" s="5"/>
      <c r="D81" s="5"/>
      <c r="E81" s="5"/>
      <c r="F81" s="9"/>
      <c r="G81" s="5"/>
      <c r="H81" s="26"/>
      <c r="I81" s="5"/>
      <c r="J81" s="9"/>
      <c r="K81" s="5"/>
      <c r="L81" s="26"/>
    </row>
    <row r="82" spans="2:12" x14ac:dyDescent="0.2">
      <c r="B82" s="5"/>
      <c r="C82" s="5"/>
      <c r="D82" s="5"/>
      <c r="E82" s="5"/>
      <c r="F82" s="9"/>
      <c r="G82" s="5"/>
      <c r="H82" s="26"/>
      <c r="I82" s="5"/>
      <c r="J82" s="9"/>
      <c r="K82" s="5"/>
      <c r="L82" s="26"/>
    </row>
    <row r="83" spans="2:12" x14ac:dyDescent="0.2">
      <c r="B83" s="5"/>
      <c r="C83" s="5"/>
      <c r="D83" s="5"/>
      <c r="E83" s="5"/>
      <c r="F83" s="9"/>
      <c r="G83" s="5"/>
      <c r="H83" s="26"/>
      <c r="I83" s="5"/>
      <c r="J83" s="9"/>
      <c r="K83" s="5"/>
      <c r="L83" s="26"/>
    </row>
    <row r="84" spans="2:12" x14ac:dyDescent="0.2">
      <c r="B84" s="5"/>
      <c r="C84" s="5"/>
      <c r="D84" s="5"/>
      <c r="E84" s="5"/>
      <c r="F84" s="9"/>
      <c r="G84" s="5"/>
      <c r="H84" s="26"/>
      <c r="I84" s="5"/>
      <c r="J84" s="9"/>
      <c r="K84" s="5"/>
      <c r="L84" s="26"/>
    </row>
    <row r="85" spans="2:12" x14ac:dyDescent="0.2">
      <c r="B85" s="5"/>
      <c r="C85" s="5"/>
      <c r="D85" s="5"/>
      <c r="E85" s="5"/>
      <c r="F85" s="9"/>
      <c r="G85" s="5"/>
      <c r="H85" s="26"/>
      <c r="I85" s="5"/>
      <c r="J85" s="9"/>
      <c r="K85" s="5"/>
      <c r="L85" s="26"/>
    </row>
    <row r="86" spans="2:12" x14ac:dyDescent="0.2">
      <c r="B86" s="5"/>
      <c r="C86" s="5"/>
      <c r="D86" s="5"/>
      <c r="E86" s="5"/>
      <c r="F86" s="9"/>
      <c r="G86" s="5"/>
      <c r="H86" s="26"/>
      <c r="I86" s="5"/>
      <c r="J86" s="9"/>
      <c r="K86" s="5"/>
      <c r="L86" s="26"/>
    </row>
    <row r="87" spans="2:12" x14ac:dyDescent="0.2">
      <c r="B87" s="5"/>
      <c r="C87" s="5"/>
      <c r="D87" s="5"/>
      <c r="E87" s="5"/>
      <c r="F87" s="9"/>
      <c r="G87" s="5"/>
      <c r="H87" s="26"/>
      <c r="I87" s="5"/>
      <c r="J87" s="9"/>
      <c r="K87" s="5"/>
      <c r="L87" s="26"/>
    </row>
    <row r="88" spans="2:12" x14ac:dyDescent="0.2">
      <c r="B88" s="5"/>
      <c r="C88" s="5"/>
      <c r="D88" s="5"/>
      <c r="E88" s="5"/>
      <c r="F88" s="9"/>
      <c r="G88" s="5"/>
      <c r="H88" s="26"/>
      <c r="I88" s="5"/>
      <c r="J88" s="9"/>
      <c r="K88" s="5"/>
      <c r="L88" s="26"/>
    </row>
    <row r="89" spans="2:12" x14ac:dyDescent="0.2">
      <c r="B89" s="5"/>
      <c r="C89" s="5"/>
      <c r="D89" s="5"/>
      <c r="E89" s="5"/>
      <c r="F89" s="9"/>
      <c r="G89" s="5"/>
      <c r="H89" s="26"/>
      <c r="I89" s="5"/>
      <c r="J89" s="9"/>
      <c r="K89" s="5"/>
      <c r="L89" s="26"/>
    </row>
    <row r="90" spans="2:12" x14ac:dyDescent="0.2">
      <c r="B90" s="5"/>
      <c r="C90" s="5"/>
      <c r="D90" s="5"/>
      <c r="E90" s="5"/>
      <c r="F90" s="9"/>
      <c r="G90" s="5"/>
      <c r="H90" s="26"/>
      <c r="I90" s="5"/>
      <c r="J90" s="9"/>
      <c r="K90" s="5"/>
      <c r="L90" s="26"/>
    </row>
    <row r="91" spans="2:12" x14ac:dyDescent="0.2">
      <c r="B91" s="5"/>
      <c r="C91" s="5"/>
      <c r="D91" s="5"/>
      <c r="E91" s="5"/>
      <c r="F91" s="9"/>
      <c r="G91" s="5"/>
      <c r="H91" s="26"/>
      <c r="I91" s="5"/>
      <c r="J91" s="9"/>
      <c r="K91" s="5"/>
      <c r="L91" s="26"/>
    </row>
    <row r="92" spans="2:12" x14ac:dyDescent="0.2">
      <c r="B92" s="5"/>
      <c r="C92" s="5"/>
      <c r="D92" s="5"/>
      <c r="E92" s="5"/>
      <c r="F92" s="9"/>
      <c r="G92" s="5"/>
      <c r="H92" s="26"/>
      <c r="I92" s="5"/>
      <c r="J92" s="9"/>
      <c r="K92" s="5"/>
      <c r="L92" s="26"/>
    </row>
    <row r="93" spans="2:12" x14ac:dyDescent="0.2">
      <c r="B93" s="5"/>
      <c r="C93" s="5"/>
      <c r="D93" s="5"/>
      <c r="E93" s="5"/>
      <c r="F93" s="9"/>
      <c r="G93" s="5"/>
      <c r="H93" s="26"/>
      <c r="I93" s="5"/>
      <c r="J93" s="9"/>
      <c r="K93" s="5"/>
      <c r="L93" s="26"/>
    </row>
    <row r="94" spans="2:12" x14ac:dyDescent="0.2">
      <c r="B94" s="5"/>
      <c r="C94" s="5"/>
      <c r="D94" s="5"/>
      <c r="E94" s="5"/>
      <c r="F94" s="9"/>
      <c r="G94" s="5"/>
      <c r="H94" s="26"/>
      <c r="I94" s="5"/>
      <c r="J94" s="9"/>
      <c r="K94" s="5"/>
      <c r="L94" s="26"/>
    </row>
    <row r="95" spans="2:12" x14ac:dyDescent="0.2">
      <c r="B95" s="5"/>
      <c r="C95" s="5"/>
      <c r="D95" s="5"/>
      <c r="E95" s="5"/>
      <c r="F95" s="9"/>
      <c r="G95" s="5"/>
      <c r="H95" s="26"/>
      <c r="I95" s="5"/>
      <c r="J95" s="9"/>
      <c r="K95" s="5"/>
      <c r="L95" s="26"/>
    </row>
    <row r="96" spans="2:12" x14ac:dyDescent="0.2">
      <c r="B96" s="5"/>
      <c r="C96" s="5"/>
      <c r="D96" s="5"/>
      <c r="E96" s="5"/>
      <c r="F96" s="9"/>
      <c r="G96" s="5"/>
      <c r="H96" s="26"/>
      <c r="I96" s="5"/>
      <c r="J96" s="9"/>
      <c r="K96" s="5"/>
      <c r="L96" s="26"/>
    </row>
    <row r="97" spans="2:12" x14ac:dyDescent="0.2">
      <c r="B97" s="5"/>
      <c r="C97" s="5"/>
      <c r="D97" s="5"/>
      <c r="E97" s="5"/>
      <c r="F97" s="9"/>
      <c r="G97" s="5"/>
      <c r="H97" s="26"/>
      <c r="I97" s="5"/>
      <c r="J97" s="9"/>
      <c r="K97" s="5"/>
      <c r="L97" s="26"/>
    </row>
    <row r="98" spans="2:12" x14ac:dyDescent="0.2">
      <c r="B98" s="5"/>
      <c r="C98" s="5"/>
      <c r="D98" s="5"/>
      <c r="E98" s="5"/>
      <c r="F98" s="9"/>
      <c r="G98" s="5"/>
      <c r="H98" s="26"/>
      <c r="I98" s="5"/>
      <c r="J98" s="9"/>
      <c r="K98" s="5"/>
      <c r="L98" s="26"/>
    </row>
    <row r="99" spans="2:12" x14ac:dyDescent="0.2">
      <c r="B99" s="5"/>
      <c r="C99" s="5"/>
      <c r="D99" s="5"/>
      <c r="E99" s="5"/>
      <c r="F99" s="9"/>
      <c r="G99" s="5"/>
      <c r="H99" s="26"/>
      <c r="I99" s="5"/>
      <c r="J99" s="9"/>
      <c r="K99" s="5"/>
      <c r="L99" s="26"/>
    </row>
    <row r="100" spans="2:12" x14ac:dyDescent="0.2">
      <c r="B100" s="5"/>
      <c r="C100" s="5"/>
      <c r="D100" s="5"/>
      <c r="E100" s="5"/>
      <c r="F100" s="9"/>
      <c r="G100" s="5"/>
      <c r="H100" s="26"/>
      <c r="I100" s="5"/>
      <c r="J100" s="9"/>
      <c r="K100" s="5"/>
      <c r="L100" s="26"/>
    </row>
    <row r="101" spans="2:12" x14ac:dyDescent="0.2">
      <c r="B101" s="5"/>
      <c r="C101" s="5"/>
      <c r="D101" s="5"/>
      <c r="E101" s="5"/>
      <c r="F101" s="9"/>
      <c r="G101" s="5"/>
      <c r="H101" s="26"/>
      <c r="I101" s="5"/>
      <c r="J101" s="9"/>
      <c r="K101" s="5"/>
      <c r="L101" s="26"/>
    </row>
    <row r="102" spans="2:12" x14ac:dyDescent="0.2">
      <c r="B102" s="5"/>
      <c r="C102" s="5"/>
      <c r="D102" s="5"/>
      <c r="E102" s="5"/>
      <c r="F102" s="9"/>
      <c r="G102" s="5"/>
      <c r="H102" s="26"/>
      <c r="I102" s="5"/>
      <c r="J102" s="9"/>
      <c r="K102" s="5"/>
      <c r="L102" s="26"/>
    </row>
    <row r="103" spans="2:12" x14ac:dyDescent="0.2">
      <c r="B103" s="5"/>
      <c r="C103" s="5"/>
      <c r="D103" s="5"/>
      <c r="E103" s="5"/>
      <c r="F103" s="9"/>
      <c r="G103" s="5"/>
      <c r="H103" s="26"/>
      <c r="I103" s="5"/>
      <c r="J103" s="9"/>
      <c r="K103" s="5"/>
      <c r="L103" s="26"/>
    </row>
    <row r="104" spans="2:12" x14ac:dyDescent="0.2">
      <c r="B104" s="5"/>
      <c r="C104" s="5"/>
      <c r="D104" s="5"/>
      <c r="E104" s="5"/>
      <c r="F104" s="9"/>
      <c r="G104" s="5"/>
      <c r="H104" s="26"/>
      <c r="I104" s="5"/>
      <c r="J104" s="9"/>
      <c r="K104" s="5"/>
      <c r="L104" s="26"/>
    </row>
    <row r="105" spans="2:12" x14ac:dyDescent="0.2">
      <c r="B105" s="5"/>
      <c r="C105" s="5"/>
      <c r="D105" s="5"/>
      <c r="E105" s="5"/>
      <c r="F105" s="9"/>
      <c r="G105" s="5"/>
      <c r="H105" s="26"/>
      <c r="I105" s="5"/>
      <c r="J105" s="9"/>
      <c r="K105" s="5"/>
      <c r="L105" s="26"/>
    </row>
    <row r="106" spans="2:12" x14ac:dyDescent="0.2">
      <c r="B106" s="5"/>
      <c r="C106" s="5"/>
      <c r="D106" s="5"/>
      <c r="E106" s="5"/>
      <c r="F106" s="9"/>
      <c r="G106" s="5"/>
      <c r="H106" s="26"/>
      <c r="I106" s="5"/>
      <c r="J106" s="9"/>
      <c r="K106" s="5"/>
      <c r="L106" s="26"/>
    </row>
    <row r="107" spans="2:12" x14ac:dyDescent="0.2">
      <c r="B107" s="5"/>
      <c r="C107" s="5"/>
      <c r="D107" s="5"/>
      <c r="E107" s="5"/>
      <c r="F107" s="9"/>
      <c r="G107" s="5"/>
      <c r="H107" s="26"/>
      <c r="I107" s="5"/>
      <c r="J107" s="9"/>
      <c r="K107" s="5"/>
      <c r="L107" s="26"/>
    </row>
    <row r="108" spans="2:12" x14ac:dyDescent="0.2">
      <c r="B108" s="5"/>
      <c r="C108" s="5"/>
      <c r="D108" s="5"/>
      <c r="E108" s="5"/>
      <c r="F108" s="9"/>
      <c r="G108" s="5"/>
      <c r="H108" s="26"/>
      <c r="I108" s="5"/>
      <c r="J108" s="9"/>
      <c r="K108" s="5"/>
      <c r="L108" s="26"/>
    </row>
    <row r="109" spans="2:12" x14ac:dyDescent="0.2">
      <c r="B109" s="5"/>
      <c r="C109" s="5"/>
      <c r="D109" s="5"/>
      <c r="E109" s="5"/>
      <c r="F109" s="9"/>
      <c r="G109" s="5"/>
      <c r="H109" s="26"/>
      <c r="I109" s="5"/>
      <c r="J109" s="9"/>
      <c r="K109" s="5"/>
      <c r="L109" s="26"/>
    </row>
    <row r="110" spans="2:12" x14ac:dyDescent="0.2">
      <c r="B110" s="5"/>
      <c r="C110" s="5"/>
      <c r="D110" s="5"/>
      <c r="E110" s="5"/>
      <c r="F110" s="9"/>
      <c r="G110" s="5"/>
      <c r="H110" s="26"/>
      <c r="I110" s="5"/>
      <c r="J110" s="9"/>
      <c r="K110" s="5"/>
      <c r="L110" s="26"/>
    </row>
    <row r="111" spans="2:12" x14ac:dyDescent="0.2">
      <c r="B111" s="5"/>
      <c r="C111" s="5"/>
      <c r="D111" s="5"/>
      <c r="E111" s="5"/>
      <c r="F111" s="9"/>
      <c r="G111" s="5"/>
      <c r="H111" s="26"/>
      <c r="I111" s="5"/>
      <c r="J111" s="9"/>
      <c r="K111" s="5"/>
      <c r="L111" s="26"/>
    </row>
    <row r="112" spans="2:12" x14ac:dyDescent="0.2">
      <c r="B112" s="5"/>
      <c r="C112" s="5"/>
      <c r="D112" s="5"/>
      <c r="E112" s="5"/>
      <c r="F112" s="9"/>
      <c r="G112" s="5"/>
      <c r="H112" s="26"/>
      <c r="I112" s="5"/>
      <c r="J112" s="9"/>
      <c r="K112" s="5"/>
      <c r="L112" s="26"/>
    </row>
    <row r="113" spans="1:12" x14ac:dyDescent="0.2">
      <c r="B113" s="5"/>
      <c r="C113" s="5"/>
      <c r="D113" s="5"/>
      <c r="E113" s="5"/>
      <c r="F113" s="9"/>
      <c r="G113" s="5"/>
      <c r="H113" s="26"/>
      <c r="I113" s="5"/>
      <c r="J113" s="9"/>
      <c r="K113" s="5"/>
      <c r="L113" s="26"/>
    </row>
    <row r="114" spans="1:12" x14ac:dyDescent="0.2">
      <c r="B114" s="5"/>
      <c r="C114" s="5"/>
      <c r="D114" s="5"/>
      <c r="E114" s="5"/>
      <c r="F114" s="9"/>
      <c r="G114" s="5"/>
      <c r="H114" s="26"/>
      <c r="I114" s="5"/>
      <c r="J114" s="9"/>
      <c r="K114" s="5"/>
      <c r="L114" s="26"/>
    </row>
    <row r="115" spans="1:12" x14ac:dyDescent="0.2">
      <c r="B115" s="5"/>
      <c r="C115" s="5"/>
      <c r="D115" s="5"/>
      <c r="E115" s="5"/>
      <c r="F115" s="9"/>
      <c r="G115" s="5"/>
      <c r="H115" s="26"/>
      <c r="I115" s="5"/>
      <c r="J115" s="9"/>
      <c r="K115" s="5"/>
      <c r="L115" s="26"/>
    </row>
    <row r="116" spans="1:12" x14ac:dyDescent="0.2">
      <c r="B116" s="5"/>
      <c r="C116" s="5"/>
      <c r="D116" s="5"/>
      <c r="E116" s="5"/>
      <c r="F116" s="9"/>
      <c r="G116" s="5"/>
      <c r="H116" s="26"/>
      <c r="I116" s="5"/>
      <c r="J116" s="9"/>
      <c r="K116" s="5"/>
      <c r="L116" s="26"/>
    </row>
    <row r="117" spans="1:12" x14ac:dyDescent="0.2">
      <c r="B117" s="5"/>
      <c r="C117" s="5"/>
      <c r="D117" s="5"/>
      <c r="E117" s="5"/>
      <c r="F117" s="9"/>
      <c r="G117" s="5"/>
      <c r="H117" s="26"/>
      <c r="I117" s="5"/>
      <c r="J117" s="9"/>
      <c r="K117" s="5"/>
      <c r="L117" s="26"/>
    </row>
    <row r="118" spans="1:12" x14ac:dyDescent="0.2">
      <c r="B118" s="5"/>
      <c r="C118" s="5"/>
      <c r="D118" s="5"/>
      <c r="E118" s="5"/>
      <c r="F118" s="9"/>
      <c r="G118" s="5"/>
      <c r="H118" s="26"/>
      <c r="I118" s="5"/>
      <c r="J118" s="9"/>
      <c r="K118" s="5"/>
      <c r="L118" s="26"/>
    </row>
    <row r="119" spans="1:12" x14ac:dyDescent="0.2">
      <c r="B119" s="5"/>
      <c r="C119" s="5"/>
      <c r="D119" s="5"/>
      <c r="E119" s="5"/>
      <c r="F119" s="9"/>
      <c r="G119" s="5"/>
      <c r="H119" s="26"/>
      <c r="I119" s="5"/>
      <c r="J119" s="9"/>
      <c r="K119" s="5"/>
      <c r="L119" s="26"/>
    </row>
    <row r="120" spans="1:12" s="5" customFormat="1" x14ac:dyDescent="0.2">
      <c r="A120" s="24"/>
      <c r="F120" s="9"/>
      <c r="H120" s="26"/>
      <c r="J120" s="9"/>
      <c r="L120" s="26"/>
    </row>
    <row r="121" spans="1:12" s="5" customFormat="1" x14ac:dyDescent="0.2">
      <c r="A121" s="24"/>
      <c r="F121" s="9"/>
      <c r="H121" s="26"/>
      <c r="J121" s="9"/>
      <c r="L121" s="26"/>
    </row>
    <row r="122" spans="1:12" s="5" customFormat="1" x14ac:dyDescent="0.2">
      <c r="A122" s="24"/>
      <c r="F122" s="9"/>
      <c r="H122" s="26"/>
      <c r="J122" s="9"/>
      <c r="L122" s="26"/>
    </row>
    <row r="123" spans="1:12" s="5" customFormat="1" x14ac:dyDescent="0.2">
      <c r="A123" s="24"/>
      <c r="F123" s="9"/>
      <c r="H123" s="26"/>
      <c r="J123" s="9"/>
      <c r="L123" s="26"/>
    </row>
    <row r="124" spans="1:12" s="5" customFormat="1" x14ac:dyDescent="0.2">
      <c r="A124" s="24"/>
      <c r="F124" s="9"/>
      <c r="H124" s="26"/>
      <c r="J124" s="9"/>
      <c r="L124" s="26"/>
    </row>
    <row r="125" spans="1:12" s="5" customFormat="1" x14ac:dyDescent="0.2">
      <c r="A125" s="24"/>
      <c r="F125" s="9"/>
      <c r="H125" s="26"/>
      <c r="J125" s="9"/>
      <c r="L125" s="26"/>
    </row>
    <row r="126" spans="1:12" s="5" customFormat="1" x14ac:dyDescent="0.2">
      <c r="A126" s="24"/>
      <c r="F126" s="9"/>
      <c r="H126" s="26"/>
      <c r="J126" s="9"/>
      <c r="L126" s="26"/>
    </row>
    <row r="127" spans="1:12" s="5" customFormat="1" x14ac:dyDescent="0.2">
      <c r="A127" s="24"/>
      <c r="F127" s="9"/>
      <c r="H127" s="26"/>
      <c r="J127" s="9"/>
      <c r="L127" s="26"/>
    </row>
    <row r="128" spans="1:12" s="5" customFormat="1" x14ac:dyDescent="0.2">
      <c r="A128" s="24"/>
      <c r="F128" s="9"/>
      <c r="H128" s="26"/>
      <c r="J128" s="9"/>
      <c r="L128" s="26"/>
    </row>
    <row r="129" spans="1:12" s="5" customFormat="1" x14ac:dyDescent="0.2">
      <c r="A129" s="24"/>
      <c r="F129" s="9"/>
      <c r="H129" s="26"/>
      <c r="J129" s="9"/>
      <c r="L129" s="26"/>
    </row>
    <row r="130" spans="1:12" s="5" customFormat="1" x14ac:dyDescent="0.2">
      <c r="A130" s="24"/>
      <c r="F130" s="9"/>
      <c r="H130" s="26"/>
      <c r="J130" s="9"/>
      <c r="L130" s="26"/>
    </row>
    <row r="131" spans="1:12" s="5" customFormat="1" x14ac:dyDescent="0.2">
      <c r="A131" s="24"/>
      <c r="F131" s="9"/>
      <c r="H131" s="26"/>
      <c r="J131" s="9"/>
      <c r="L131" s="26"/>
    </row>
  </sheetData>
  <sheetProtection selectLockedCells="1" selectUnlockedCells="1"/>
  <mergeCells count="7">
    <mergeCell ref="A3:A67"/>
    <mergeCell ref="J2:L2"/>
    <mergeCell ref="B3:B4"/>
    <mergeCell ref="C3:C4"/>
    <mergeCell ref="D3:H3"/>
    <mergeCell ref="I3:L3"/>
    <mergeCell ref="G4:H4"/>
  </mergeCells>
  <printOptions horizontalCentered="1" verticalCentered="1"/>
  <pageMargins left="0" right="0" top="0.15" bottom="0.15" header="0.51180555555555596" footer="0.51180555555555596"/>
  <pageSetup paperSize="9" scale="61" firstPageNumber="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31"/>
  <sheetViews>
    <sheetView view="pageBreakPreview" zoomScale="90" zoomScaleNormal="100" zoomScaleSheetLayoutView="90" workbookViewId="0">
      <pane xSplit="3" ySplit="5" topLeftCell="D6" activePane="bottomRight" state="frozen"/>
      <selection pane="topRight" activeCell="C1" sqref="C1"/>
      <selection pane="bottomLeft" activeCell="A6" sqref="A6"/>
      <selection pane="bottomRight" activeCell="I3" sqref="I3:L3"/>
    </sheetView>
  </sheetViews>
  <sheetFormatPr defaultRowHeight="12.75" x14ac:dyDescent="0.2"/>
  <cols>
    <col min="1" max="1" width="5.42578125" style="24" customWidth="1"/>
    <col min="2" max="2" width="5.7109375" style="2" customWidth="1"/>
    <col min="3" max="3" width="31" style="2" customWidth="1"/>
    <col min="4" max="4" width="12" style="2" customWidth="1"/>
    <col min="5" max="5" width="10" style="2" customWidth="1"/>
    <col min="6" max="6" width="9.5703125" style="3" customWidth="1"/>
    <col min="7" max="7" width="11.85546875" style="2" customWidth="1"/>
    <col min="8" max="8" width="11.7109375" style="4" customWidth="1"/>
    <col min="9" max="9" width="9.7109375" style="2" customWidth="1"/>
    <col min="10" max="10" width="9.85546875" style="3" customWidth="1"/>
    <col min="11" max="11" width="9.7109375" style="2" customWidth="1"/>
    <col min="12" max="12" width="15.140625" style="4" customWidth="1"/>
    <col min="13" max="224" width="9.140625" style="5" customWidth="1"/>
    <col min="225" max="225" width="9.140625" style="2" customWidth="1"/>
    <col min="226" max="16384" width="9.140625" style="2"/>
  </cols>
  <sheetData>
    <row r="1" spans="1:257" s="19" customFormat="1" ht="20.65" customHeight="1" x14ac:dyDescent="0.25">
      <c r="A1" s="75"/>
      <c r="B1" s="8" t="s">
        <v>96</v>
      </c>
      <c r="D1" s="34" t="s">
        <v>97</v>
      </c>
      <c r="E1" s="27"/>
      <c r="F1" s="28"/>
      <c r="G1" s="27"/>
      <c r="H1" s="28"/>
      <c r="J1" s="28"/>
      <c r="K1" s="27"/>
      <c r="L1" s="27"/>
    </row>
    <row r="2" spans="1:257" s="21" customFormat="1" ht="15.75" customHeight="1" x14ac:dyDescent="0.25">
      <c r="A2" s="75"/>
      <c r="B2" s="8"/>
      <c r="C2" s="19"/>
      <c r="D2" s="106" t="str">
        <f>T1M!D2</f>
        <v>DATA FOR THE YEAR ENDED SEP. 2020</v>
      </c>
      <c r="E2" s="105"/>
      <c r="F2" s="105"/>
      <c r="G2" s="105"/>
      <c r="H2" s="105"/>
      <c r="I2" s="105"/>
      <c r="K2" s="88" t="s">
        <v>98</v>
      </c>
      <c r="L2" s="105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  <c r="HP2" s="19"/>
    </row>
    <row r="3" spans="1:257" s="21" customFormat="1" ht="14.25" customHeight="1" x14ac:dyDescent="0.2">
      <c r="A3" s="173" t="s">
        <v>173</v>
      </c>
      <c r="B3" s="181" t="s">
        <v>4</v>
      </c>
      <c r="C3" s="181" t="s">
        <v>5</v>
      </c>
      <c r="D3" s="182" t="s">
        <v>99</v>
      </c>
      <c r="E3" s="182"/>
      <c r="F3" s="182"/>
      <c r="G3" s="182"/>
      <c r="H3" s="182"/>
      <c r="I3" s="182" t="s">
        <v>100</v>
      </c>
      <c r="J3" s="182"/>
      <c r="K3" s="182"/>
      <c r="L3" s="182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</row>
    <row r="4" spans="1:257" s="21" customFormat="1" ht="38.25" x14ac:dyDescent="0.2">
      <c r="A4" s="173"/>
      <c r="B4" s="181"/>
      <c r="C4" s="181"/>
      <c r="D4" s="84" t="str">
        <f>AsOn!A1</f>
        <v>AS ON 31ST MAR'20</v>
      </c>
      <c r="E4" s="84" t="str">
        <f>AsOn!B1</f>
        <v>AS ON 30TH SEP'19</v>
      </c>
      <c r="F4" s="84" t="str">
        <f>AsOn!C1</f>
        <v>AS ON 30TH SEP'20</v>
      </c>
      <c r="G4" s="181" t="str">
        <f>"GROWTH DURING THE YEAR " &amp;AsOn!D1</f>
        <v>GROWTH DURING THE YEAR 2020-21</v>
      </c>
      <c r="H4" s="181"/>
      <c r="I4" s="84" t="str">
        <f>AsOn!A1</f>
        <v>AS ON 31ST MAR'20</v>
      </c>
      <c r="J4" s="84" t="str">
        <f>AsOn!B1</f>
        <v>AS ON 30TH SEP'19</v>
      </c>
      <c r="K4" s="84" t="str">
        <f>AsOn!C1</f>
        <v>AS ON 30TH SEP'20</v>
      </c>
      <c r="L4" s="84" t="str">
        <f>"GROWTH DURING THE YEAR " &amp;AsOn!D1</f>
        <v>GROWTH DURING THE YEAR 2020-21</v>
      </c>
      <c r="M4" s="85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</row>
    <row r="5" spans="1:257" s="19" customFormat="1" ht="12" customHeight="1" x14ac:dyDescent="0.2">
      <c r="A5" s="173"/>
      <c r="B5" s="102"/>
      <c r="C5" s="102"/>
      <c r="D5" s="140" t="str">
        <f>RIGHT(D4,7)</f>
        <v xml:space="preserve"> MAR'20</v>
      </c>
      <c r="E5" s="140" t="str">
        <f t="shared" ref="E5:F5" si="0">RIGHT(E4,7)</f>
        <v xml:space="preserve"> SEP'19</v>
      </c>
      <c r="F5" s="140" t="str">
        <f t="shared" si="0"/>
        <v xml:space="preserve"> SEP'20</v>
      </c>
      <c r="G5" s="22" t="s">
        <v>87</v>
      </c>
      <c r="H5" s="22" t="s">
        <v>82</v>
      </c>
      <c r="I5" s="140" t="str">
        <f>RIGHT(I4,7)</f>
        <v xml:space="preserve"> MAR'20</v>
      </c>
      <c r="J5" s="140" t="str">
        <f t="shared" ref="J5:K5" si="1">RIGHT(J4,7)</f>
        <v xml:space="preserve"> SEP'19</v>
      </c>
      <c r="K5" s="140" t="str">
        <f t="shared" si="1"/>
        <v xml:space="preserve"> SEP'20</v>
      </c>
      <c r="L5" s="22" t="s">
        <v>87</v>
      </c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  <c r="IV5" s="21"/>
      <c r="IW5" s="21"/>
    </row>
    <row r="6" spans="1:257" ht="12.75" customHeight="1" x14ac:dyDescent="0.2">
      <c r="A6" s="173"/>
      <c r="B6" s="108">
        <v>1</v>
      </c>
      <c r="C6" s="111" t="s">
        <v>12</v>
      </c>
      <c r="D6" s="115">
        <v>8.11</v>
      </c>
      <c r="E6" s="115">
        <v>6.97</v>
      </c>
      <c r="F6" s="115">
        <v>0</v>
      </c>
      <c r="G6" s="115">
        <v>-8.11</v>
      </c>
      <c r="H6" s="121">
        <v>-100</v>
      </c>
      <c r="I6" s="115">
        <f>IFERROR((T1G!D6)/(t1a!I6)%,0)</f>
        <v>12.765727419425881</v>
      </c>
      <c r="J6" s="115">
        <f>IFERROR((T1G!E6)/(t1a!J6)%,0)</f>
        <v>2.6139872544510871</v>
      </c>
      <c r="K6" s="115">
        <f>IFERROR((T1G!F6)/(t1a!K6)%,0)</f>
        <v>0</v>
      </c>
      <c r="L6" s="115">
        <f t="shared" ref="L6:L32" si="2">+(K6-I6)</f>
        <v>-12.765727419425881</v>
      </c>
    </row>
    <row r="7" spans="1:257" ht="12" customHeight="1" x14ac:dyDescent="0.2">
      <c r="A7" s="173"/>
      <c r="B7" s="108">
        <v>2</v>
      </c>
      <c r="C7" s="111" t="s">
        <v>13</v>
      </c>
      <c r="D7" s="115">
        <v>11</v>
      </c>
      <c r="E7" s="115">
        <v>11</v>
      </c>
      <c r="F7" s="115">
        <v>0</v>
      </c>
      <c r="G7" s="115">
        <v>-11</v>
      </c>
      <c r="H7" s="121">
        <v>-100</v>
      </c>
      <c r="I7" s="115">
        <f>IFERROR((T1G!D7)/(t1a!I7)%,0)</f>
        <v>5.1044462597736029</v>
      </c>
      <c r="J7" s="115">
        <f>IFERROR((T1G!E7)/(t1a!J7)%,0)</f>
        <v>4.5909268844330384</v>
      </c>
      <c r="K7" s="115">
        <f>IFERROR((T1G!F7)/(t1a!K7)%,0)</f>
        <v>0</v>
      </c>
      <c r="L7" s="115">
        <f t="shared" si="2"/>
        <v>-5.1044462597736029</v>
      </c>
    </row>
    <row r="8" spans="1:257" ht="13.5" x14ac:dyDescent="0.2">
      <c r="A8" s="173"/>
      <c r="B8" s="108">
        <v>3</v>
      </c>
      <c r="C8" s="111" t="s">
        <v>14</v>
      </c>
      <c r="D8" s="115">
        <v>14.25</v>
      </c>
      <c r="E8" s="115">
        <v>10.98</v>
      </c>
      <c r="F8" s="115">
        <v>243.15</v>
      </c>
      <c r="G8" s="115">
        <v>228.9</v>
      </c>
      <c r="H8" s="121">
        <v>1606.32</v>
      </c>
      <c r="I8" s="115">
        <f>IFERROR((T1G!D8)/(t1a!I8)%,0)</f>
        <v>7.2324906073714637</v>
      </c>
      <c r="J8" s="115">
        <f>IFERROR((T1G!E8)/(t1a!J8)%,0)</f>
        <v>8.5030986768530301</v>
      </c>
      <c r="K8" s="115">
        <f>IFERROR((T1G!F8)/(t1a!K8)%,0)</f>
        <v>12.613820265838939</v>
      </c>
      <c r="L8" s="115">
        <f t="shared" si="2"/>
        <v>5.3813296584674752</v>
      </c>
    </row>
    <row r="9" spans="1:257" ht="13.5" x14ac:dyDescent="0.2">
      <c r="A9" s="173"/>
      <c r="B9" s="108">
        <v>4</v>
      </c>
      <c r="C9" s="111" t="s">
        <v>15</v>
      </c>
      <c r="D9" s="115">
        <v>0</v>
      </c>
      <c r="E9" s="115">
        <v>0</v>
      </c>
      <c r="F9" s="115">
        <v>0</v>
      </c>
      <c r="G9" s="115">
        <v>0</v>
      </c>
      <c r="H9" s="121">
        <v>0</v>
      </c>
      <c r="I9" s="115">
        <f>IFERROR((T1G!D9)/(t1a!I9)%,0)</f>
        <v>7.6323459424486844</v>
      </c>
      <c r="J9" s="115">
        <f>IFERROR((T1G!E9)/(t1a!J9)%,0)</f>
        <v>7.723841506865341</v>
      </c>
      <c r="K9" s="115">
        <f>IFERROR((T1G!F9)/(t1a!K9)%,0)</f>
        <v>8.2031342963897274</v>
      </c>
      <c r="L9" s="115">
        <f t="shared" si="2"/>
        <v>0.57078835394104299</v>
      </c>
    </row>
    <row r="10" spans="1:257" ht="13.5" x14ac:dyDescent="0.2">
      <c r="A10" s="173"/>
      <c r="B10" s="108">
        <v>5</v>
      </c>
      <c r="C10" s="111" t="s">
        <v>16</v>
      </c>
      <c r="D10" s="115">
        <v>0</v>
      </c>
      <c r="E10" s="115">
        <v>0</v>
      </c>
      <c r="F10" s="115">
        <v>0</v>
      </c>
      <c r="G10" s="115">
        <v>0</v>
      </c>
      <c r="H10" s="121">
        <v>0</v>
      </c>
      <c r="I10" s="115">
        <f>IFERROR((T1G!D10)/(t1a!I10)%,0)</f>
        <v>12.229532952216587</v>
      </c>
      <c r="J10" s="115">
        <f>IFERROR((T1G!E10)/(t1a!J10)%,0)</f>
        <v>5.5404472375262435</v>
      </c>
      <c r="K10" s="115">
        <f>IFERROR((T1G!F10)/(t1a!K10)%,0)</f>
        <v>12.538838810773857</v>
      </c>
      <c r="L10" s="115">
        <f t="shared" si="2"/>
        <v>0.30930585855726989</v>
      </c>
    </row>
    <row r="11" spans="1:257" ht="13.5" x14ac:dyDescent="0.2">
      <c r="A11" s="173"/>
      <c r="B11" s="108">
        <v>6</v>
      </c>
      <c r="C11" s="111" t="s">
        <v>17</v>
      </c>
      <c r="D11" s="115">
        <v>3.71</v>
      </c>
      <c r="E11" s="115">
        <v>1.08</v>
      </c>
      <c r="F11" s="115">
        <v>3.91</v>
      </c>
      <c r="G11" s="115">
        <v>0.2</v>
      </c>
      <c r="H11" s="121">
        <v>5.39</v>
      </c>
      <c r="I11" s="115">
        <f>IFERROR((T1G!D11)/(t1a!I11)%,0)</f>
        <v>5.6246409276091347</v>
      </c>
      <c r="J11" s="115">
        <f>IFERROR((T1G!E11)/(t1a!J11)%,0)</f>
        <v>2.5430371797925551</v>
      </c>
      <c r="K11" s="115">
        <f>IFERROR((T1G!F11)/(t1a!K11)%,0)</f>
        <v>10.763244189585192</v>
      </c>
      <c r="L11" s="115">
        <f t="shared" si="2"/>
        <v>5.1386032619760575</v>
      </c>
    </row>
    <row r="12" spans="1:257" ht="13.5" x14ac:dyDescent="0.2">
      <c r="A12" s="173"/>
      <c r="B12" s="108">
        <v>7</v>
      </c>
      <c r="C12" s="111" t="s">
        <v>18</v>
      </c>
      <c r="D12" s="115">
        <v>36.42</v>
      </c>
      <c r="E12" s="115">
        <v>36.43</v>
      </c>
      <c r="F12" s="115">
        <v>36.409999999999997</v>
      </c>
      <c r="G12" s="115">
        <v>-0.01</v>
      </c>
      <c r="H12" s="121">
        <v>-0.03</v>
      </c>
      <c r="I12" s="115">
        <f>IFERROR((T1G!D12)/(t1a!I12)%,0)</f>
        <v>12.57291575495158</v>
      </c>
      <c r="J12" s="115">
        <f>IFERROR((T1G!E12)/(t1a!J12)%,0)</f>
        <v>25.39943957476369</v>
      </c>
      <c r="K12" s="115">
        <f>IFERROR((T1G!F12)/(t1a!K12)%,0)</f>
        <v>14.363905906377633</v>
      </c>
      <c r="L12" s="115">
        <f t="shared" si="2"/>
        <v>1.7909901514260529</v>
      </c>
    </row>
    <row r="13" spans="1:257" ht="13.5" x14ac:dyDescent="0.2">
      <c r="A13" s="173"/>
      <c r="B13" s="108">
        <v>8</v>
      </c>
      <c r="C13" s="111" t="s">
        <v>19</v>
      </c>
      <c r="D13" s="115">
        <v>0</v>
      </c>
      <c r="E13" s="115">
        <v>0</v>
      </c>
      <c r="F13" s="115">
        <v>0</v>
      </c>
      <c r="G13" s="115">
        <v>0</v>
      </c>
      <c r="H13" s="121">
        <v>0</v>
      </c>
      <c r="I13" s="115">
        <f>IFERROR((T1G!D13)/(t1a!I13)%,0)</f>
        <v>3.4374310589852906</v>
      </c>
      <c r="J13" s="115">
        <f>IFERROR((T1G!E13)/(t1a!J13)%,0)</f>
        <v>4.733776076893272</v>
      </c>
      <c r="K13" s="115">
        <f>IFERROR((T1G!F13)/(t1a!K13)%,0)</f>
        <v>0</v>
      </c>
      <c r="L13" s="115">
        <f t="shared" si="2"/>
        <v>-3.4374310589852906</v>
      </c>
    </row>
    <row r="14" spans="1:257" ht="13.5" x14ac:dyDescent="0.2">
      <c r="A14" s="173"/>
      <c r="B14" s="108">
        <v>9</v>
      </c>
      <c r="C14" s="111" t="s">
        <v>20</v>
      </c>
      <c r="D14" s="115">
        <v>0</v>
      </c>
      <c r="E14" s="115">
        <v>0</v>
      </c>
      <c r="F14" s="115">
        <v>0</v>
      </c>
      <c r="G14" s="115">
        <v>0</v>
      </c>
      <c r="H14" s="121">
        <v>0</v>
      </c>
      <c r="I14" s="115">
        <f>IFERROR((T1G!D14)/(t1a!I14)%,0)</f>
        <v>0</v>
      </c>
      <c r="J14" s="115">
        <f>IFERROR((T1G!E14)/(t1a!J14)%,0)</f>
        <v>0</v>
      </c>
      <c r="K14" s="115">
        <f>IFERROR((T1G!F14)/(t1a!K14)%,0)</f>
        <v>0</v>
      </c>
      <c r="L14" s="115">
        <f t="shared" si="2"/>
        <v>0</v>
      </c>
    </row>
    <row r="15" spans="1:257" ht="13.5" x14ac:dyDescent="0.2">
      <c r="A15" s="173"/>
      <c r="B15" s="108">
        <v>10</v>
      </c>
      <c r="C15" s="111" t="s">
        <v>21</v>
      </c>
      <c r="D15" s="115">
        <v>0.79</v>
      </c>
      <c r="E15" s="115">
        <v>0.79</v>
      </c>
      <c r="F15" s="115">
        <v>9.1300000000000008</v>
      </c>
      <c r="G15" s="115">
        <v>8.34</v>
      </c>
      <c r="H15" s="121">
        <v>1055.7</v>
      </c>
      <c r="I15" s="115">
        <f>IFERROR((T1G!D15)/(t1a!I15)%,0)</f>
        <v>0.51849469282727567</v>
      </c>
      <c r="J15" s="115">
        <f>IFERROR((T1G!E15)/(t1a!J15)%,0)</f>
        <v>1.6211440205908338</v>
      </c>
      <c r="K15" s="115">
        <f>IFERROR((T1G!F15)/(t1a!K15)%,0)</f>
        <v>10.534983517500741</v>
      </c>
      <c r="L15" s="115">
        <f t="shared" si="2"/>
        <v>10.016488824673466</v>
      </c>
    </row>
    <row r="16" spans="1:257" ht="13.5" x14ac:dyDescent="0.2">
      <c r="A16" s="173"/>
      <c r="B16" s="108">
        <v>11</v>
      </c>
      <c r="C16" s="111" t="s">
        <v>22</v>
      </c>
      <c r="D16" s="115">
        <v>4.62</v>
      </c>
      <c r="E16" s="115">
        <v>4.13</v>
      </c>
      <c r="F16" s="115">
        <v>5.4</v>
      </c>
      <c r="G16" s="115">
        <v>0.78</v>
      </c>
      <c r="H16" s="121">
        <v>16.88</v>
      </c>
      <c r="I16" s="115">
        <f>IFERROR((T1G!D16)/(t1a!I16)%,0)</f>
        <v>3.3739966441431228</v>
      </c>
      <c r="J16" s="115">
        <f>IFERROR((T1G!E16)/(t1a!J16)%,0)</f>
        <v>3.1933984692547202</v>
      </c>
      <c r="K16" s="115">
        <f>IFERROR((T1G!F16)/(t1a!K16)%,0)</f>
        <v>3.426940242276705</v>
      </c>
      <c r="L16" s="115">
        <f t="shared" si="2"/>
        <v>5.2943598133582181E-2</v>
      </c>
    </row>
    <row r="17" spans="1:257" ht="13.5" x14ac:dyDescent="0.2">
      <c r="A17" s="173"/>
      <c r="B17" s="108">
        <v>12</v>
      </c>
      <c r="C17" s="111" t="s">
        <v>23</v>
      </c>
      <c r="D17" s="115">
        <v>0.03</v>
      </c>
      <c r="E17" s="115">
        <v>0.03</v>
      </c>
      <c r="F17" s="115">
        <v>0</v>
      </c>
      <c r="G17" s="115">
        <v>-0.03</v>
      </c>
      <c r="H17" s="121">
        <v>-100</v>
      </c>
      <c r="I17" s="115">
        <f>IFERROR((T1G!D17)/(t1a!I17)%,0)</f>
        <v>13.0416384563304</v>
      </c>
      <c r="J17" s="115">
        <f>IFERROR((T1G!E17)/(t1a!J17)%,0)</f>
        <v>13.308642829947042</v>
      </c>
      <c r="K17" s="115">
        <f>IFERROR((T1G!F17)/(t1a!K17)%,0)</f>
        <v>0</v>
      </c>
      <c r="L17" s="115">
        <f t="shared" si="2"/>
        <v>-13.0416384563304</v>
      </c>
    </row>
    <row r="18" spans="1:257" ht="13.5" x14ac:dyDescent="0.2">
      <c r="A18" s="173"/>
      <c r="B18" s="108">
        <v>13</v>
      </c>
      <c r="C18" s="111" t="s">
        <v>24</v>
      </c>
      <c r="D18" s="115">
        <v>0</v>
      </c>
      <c r="E18" s="115">
        <v>0</v>
      </c>
      <c r="F18" s="115">
        <v>0</v>
      </c>
      <c r="G18" s="115">
        <v>0</v>
      </c>
      <c r="H18" s="121">
        <v>0</v>
      </c>
      <c r="I18" s="115">
        <f>IFERROR((T1G!D18)/(t1a!I18)%,0)</f>
        <v>2.674974485685127</v>
      </c>
      <c r="J18" s="115">
        <f>IFERROR((T1G!E18)/(t1a!J18)%,0)</f>
        <v>2.9470172372706331</v>
      </c>
      <c r="K18" s="115">
        <f>IFERROR((T1G!F18)/(t1a!K18)%,0)</f>
        <v>2.6567227559849251</v>
      </c>
      <c r="L18" s="115">
        <f t="shared" si="2"/>
        <v>-1.8251729700201835E-2</v>
      </c>
    </row>
    <row r="19" spans="1:257" ht="13.5" x14ac:dyDescent="0.2">
      <c r="A19" s="173"/>
      <c r="B19" s="108">
        <v>14</v>
      </c>
      <c r="C19" s="111" t="s">
        <v>25</v>
      </c>
      <c r="D19" s="115">
        <v>23.56</v>
      </c>
      <c r="E19" s="115">
        <v>23.56</v>
      </c>
      <c r="F19" s="115">
        <v>28.39</v>
      </c>
      <c r="G19" s="115">
        <v>4.83</v>
      </c>
      <c r="H19" s="121">
        <v>20.5</v>
      </c>
      <c r="I19" s="115">
        <f>IFERROR((T1G!D19)/(t1a!I19)%,0)</f>
        <v>6.6949547612478479</v>
      </c>
      <c r="J19" s="115">
        <f>IFERROR((T1G!E19)/(t1a!J19)%,0)</f>
        <v>7.2646883318160809</v>
      </c>
      <c r="K19" s="115">
        <f>IFERROR((T1G!F19)/(t1a!K19)%,0)</f>
        <v>8.0150213706381486</v>
      </c>
      <c r="L19" s="115">
        <f t="shared" si="2"/>
        <v>1.3200666093903006</v>
      </c>
    </row>
    <row r="20" spans="1:257" ht="13.5" x14ac:dyDescent="0.2">
      <c r="A20" s="173"/>
      <c r="B20" s="108">
        <v>15</v>
      </c>
      <c r="C20" s="111" t="s">
        <v>26</v>
      </c>
      <c r="D20" s="115">
        <v>0</v>
      </c>
      <c r="E20" s="115">
        <v>0</v>
      </c>
      <c r="F20" s="115">
        <v>0</v>
      </c>
      <c r="G20" s="115">
        <v>0</v>
      </c>
      <c r="H20" s="121">
        <v>0</v>
      </c>
      <c r="I20" s="115">
        <f>IFERROR((T1G!D20)/(t1a!I20)%,0)</f>
        <v>0</v>
      </c>
      <c r="J20" s="115">
        <f>IFERROR((T1G!E20)/(t1a!J20)%,0)</f>
        <v>0</v>
      </c>
      <c r="K20" s="115">
        <f>IFERROR((T1G!F20)/(t1a!K20)%,0)</f>
        <v>0</v>
      </c>
      <c r="L20" s="115">
        <f t="shared" si="2"/>
        <v>0</v>
      </c>
    </row>
    <row r="21" spans="1:257" ht="13.5" x14ac:dyDescent="0.2">
      <c r="A21" s="173"/>
      <c r="B21" s="108">
        <v>16</v>
      </c>
      <c r="C21" s="111" t="s">
        <v>27</v>
      </c>
      <c r="D21" s="115">
        <v>383.95</v>
      </c>
      <c r="E21" s="115">
        <v>483.23</v>
      </c>
      <c r="F21" s="115">
        <v>0</v>
      </c>
      <c r="G21" s="115">
        <v>-383.95</v>
      </c>
      <c r="H21" s="121">
        <v>-100</v>
      </c>
      <c r="I21" s="115">
        <f>IFERROR((T1G!D21)/(t1a!I21)%,0)</f>
        <v>21.148718208360759</v>
      </c>
      <c r="J21" s="115">
        <f>IFERROR((T1G!E21)/(t1a!J21)%,0)</f>
        <v>23.965757645614644</v>
      </c>
      <c r="K21" s="115">
        <f>IFERROR((T1G!F21)/(t1a!K21)%,0)</f>
        <v>4.3198305052355952</v>
      </c>
      <c r="L21" s="115">
        <f t="shared" si="2"/>
        <v>-16.828887703125162</v>
      </c>
    </row>
    <row r="22" spans="1:257" ht="13.5" x14ac:dyDescent="0.2">
      <c r="A22" s="173"/>
      <c r="B22" s="108">
        <v>17</v>
      </c>
      <c r="C22" s="111" t="s">
        <v>28</v>
      </c>
      <c r="D22" s="115">
        <v>0</v>
      </c>
      <c r="E22" s="115">
        <v>0</v>
      </c>
      <c r="F22" s="115">
        <v>0</v>
      </c>
      <c r="G22" s="115">
        <v>0</v>
      </c>
      <c r="H22" s="121">
        <v>0</v>
      </c>
      <c r="I22" s="115">
        <f>IFERROR((T1G!D22)/(t1a!I22)%,0)</f>
        <v>30.007668711656443</v>
      </c>
      <c r="J22" s="115">
        <f>IFERROR((T1G!E22)/(t1a!J22)%,0)</f>
        <v>44.751535455053038</v>
      </c>
      <c r="K22" s="115">
        <f>IFERROR((T1G!F22)/(t1a!K22)%,0)</f>
        <v>0</v>
      </c>
      <c r="L22" s="115">
        <f t="shared" si="2"/>
        <v>-30.007668711656443</v>
      </c>
    </row>
    <row r="23" spans="1:257" ht="13.5" x14ac:dyDescent="0.2">
      <c r="A23" s="173"/>
      <c r="B23" s="108">
        <v>18</v>
      </c>
      <c r="C23" s="111" t="s">
        <v>29</v>
      </c>
      <c r="D23" s="115">
        <v>53.05</v>
      </c>
      <c r="E23" s="115">
        <v>52.07</v>
      </c>
      <c r="F23" s="115">
        <v>53.05</v>
      </c>
      <c r="G23" s="115">
        <v>0</v>
      </c>
      <c r="H23" s="121">
        <v>0</v>
      </c>
      <c r="I23" s="115">
        <f>IFERROR((T1G!D23)/(t1a!I23)%,0)</f>
        <v>7.8649006622516557</v>
      </c>
      <c r="J23" s="115">
        <f>IFERROR((T1G!E23)/(t1a!J23)%,0)</f>
        <v>10.008620689655174</v>
      </c>
      <c r="K23" s="115">
        <f>IFERROR((T1G!F23)/(t1a!K23)%,0)</f>
        <v>6.4718208092485545</v>
      </c>
      <c r="L23" s="115">
        <f t="shared" si="2"/>
        <v>-1.3930798530031012</v>
      </c>
    </row>
    <row r="24" spans="1:257" ht="13.5" x14ac:dyDescent="0.2">
      <c r="A24" s="173"/>
      <c r="B24" s="108">
        <v>19</v>
      </c>
      <c r="C24" s="111" t="s">
        <v>30</v>
      </c>
      <c r="D24" s="115">
        <v>0.45</v>
      </c>
      <c r="E24" s="115">
        <v>0.45</v>
      </c>
      <c r="F24" s="115">
        <v>9.4499999999999993</v>
      </c>
      <c r="G24" s="115">
        <v>9</v>
      </c>
      <c r="H24" s="121">
        <v>2000</v>
      </c>
      <c r="I24" s="115">
        <f>IFERROR((T1G!D24)/(t1a!I24)%,0)</f>
        <v>3.5803822640252361</v>
      </c>
      <c r="J24" s="115">
        <f>IFERROR((T1G!E24)/(t1a!J24)%,0)</f>
        <v>3.5914207729702667</v>
      </c>
      <c r="K24" s="115">
        <f>IFERROR((T1G!F24)/(t1a!K24)%,0)</f>
        <v>5.9504648916989344</v>
      </c>
      <c r="L24" s="115">
        <f t="shared" si="2"/>
        <v>2.3700826276736984</v>
      </c>
    </row>
    <row r="25" spans="1:257" ht="13.5" x14ac:dyDescent="0.2">
      <c r="A25" s="173"/>
      <c r="B25" s="108">
        <v>20</v>
      </c>
      <c r="C25" s="111" t="s">
        <v>31</v>
      </c>
      <c r="D25" s="115">
        <v>2</v>
      </c>
      <c r="E25" s="115">
        <v>5.98</v>
      </c>
      <c r="F25" s="115">
        <v>0</v>
      </c>
      <c r="G25" s="115">
        <v>-2</v>
      </c>
      <c r="H25" s="121">
        <v>-100</v>
      </c>
      <c r="I25" s="115">
        <f>IFERROR((T1G!D25)/(t1a!I25)%,0)</f>
        <v>7.446624184201915</v>
      </c>
      <c r="J25" s="115">
        <f>IFERROR((T1G!E25)/(t1a!J25)%,0)</f>
        <v>6.6206182694030291</v>
      </c>
      <c r="K25" s="115">
        <f>IFERROR((T1G!F25)/(t1a!K25)%,0)</f>
        <v>0</v>
      </c>
      <c r="L25" s="115">
        <f t="shared" si="2"/>
        <v>-7.446624184201915</v>
      </c>
    </row>
    <row r="26" spans="1:257" ht="13.5" x14ac:dyDescent="0.2">
      <c r="A26" s="173"/>
      <c r="B26" s="108">
        <v>21</v>
      </c>
      <c r="C26" s="111" t="s">
        <v>32</v>
      </c>
      <c r="D26" s="115">
        <v>0</v>
      </c>
      <c r="E26" s="115">
        <v>0</v>
      </c>
      <c r="F26" s="115">
        <v>0</v>
      </c>
      <c r="G26" s="115">
        <v>0</v>
      </c>
      <c r="H26" s="121">
        <v>0</v>
      </c>
      <c r="I26" s="115">
        <f>IFERROR((T1G!D26)/(t1a!I26)%,0)</f>
        <v>0</v>
      </c>
      <c r="J26" s="115">
        <f>IFERROR((T1G!E26)/(t1a!J26)%,0)</f>
        <v>0</v>
      </c>
      <c r="K26" s="115">
        <f>IFERROR((T1G!F26)/(t1a!K26)%,0)</f>
        <v>0</v>
      </c>
      <c r="L26" s="115">
        <f t="shared" si="2"/>
        <v>0</v>
      </c>
    </row>
    <row r="27" spans="1:257" s="19" customFormat="1" ht="13.5" x14ac:dyDescent="0.2">
      <c r="A27" s="173"/>
      <c r="B27" s="15"/>
      <c r="C27" s="22" t="s">
        <v>33</v>
      </c>
      <c r="D27" s="35">
        <f>SUM(D6:D26)</f>
        <v>541.94000000000005</v>
      </c>
      <c r="E27" s="35">
        <f>SUM(E6:E26)</f>
        <v>636.70000000000016</v>
      </c>
      <c r="F27" s="35">
        <f>SUM(F6:F26)</f>
        <v>388.89</v>
      </c>
      <c r="G27" s="35">
        <f>+(F27-D27)</f>
        <v>-153.05000000000007</v>
      </c>
      <c r="H27" s="36">
        <f>IF(D27=0,"",(F27-D27)/D27*100)</f>
        <v>-28.241133704838184</v>
      </c>
      <c r="I27" s="35">
        <f>IFERROR((T1G!D27)/(t1a!I27)%,0)</f>
        <v>12.651361526687239</v>
      </c>
      <c r="J27" s="35">
        <f>IFERROR((T1G!E27)/(t1a!J27)%,0)</f>
        <v>13.469734109501955</v>
      </c>
      <c r="K27" s="35">
        <f>IFERROR((T1G!F27)/(t1a!K27)%,0)</f>
        <v>7.7005154983145303</v>
      </c>
      <c r="L27" s="35">
        <f t="shared" si="2"/>
        <v>-4.9508460283727089</v>
      </c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  <c r="IU27" s="21"/>
      <c r="IV27" s="21"/>
      <c r="IW27" s="21"/>
    </row>
    <row r="28" spans="1:257" ht="13.5" x14ac:dyDescent="0.2">
      <c r="A28" s="173"/>
      <c r="B28" s="108">
        <v>22</v>
      </c>
      <c r="C28" s="111" t="s">
        <v>34</v>
      </c>
      <c r="D28" s="115">
        <v>6.13</v>
      </c>
      <c r="E28" s="115">
        <v>6.13</v>
      </c>
      <c r="F28" s="115">
        <v>0</v>
      </c>
      <c r="G28" s="115">
        <v>-6.13</v>
      </c>
      <c r="H28" s="121">
        <v>-100</v>
      </c>
      <c r="I28" s="115">
        <f>IFERROR((T1G!D28)/(t1a!I28)%,0)</f>
        <v>6.4273385763083963</v>
      </c>
      <c r="J28" s="115">
        <f>IFERROR((T1G!E28)/(t1a!J28)%,0)</f>
        <v>0.68344629216153185</v>
      </c>
      <c r="K28" s="115">
        <f>IFERROR((T1G!F28)/(t1a!K28)%,0)</f>
        <v>5.2442089375186072</v>
      </c>
      <c r="L28" s="115">
        <f t="shared" si="2"/>
        <v>-1.1831296387897892</v>
      </c>
    </row>
    <row r="29" spans="1:257" ht="13.5" x14ac:dyDescent="0.2">
      <c r="A29" s="173"/>
      <c r="B29" s="108">
        <v>23</v>
      </c>
      <c r="C29" s="111" t="s">
        <v>35</v>
      </c>
      <c r="D29" s="115">
        <v>0</v>
      </c>
      <c r="E29" s="115">
        <v>0</v>
      </c>
      <c r="F29" s="115">
        <v>0</v>
      </c>
      <c r="G29" s="115">
        <v>0</v>
      </c>
      <c r="H29" s="121">
        <v>0</v>
      </c>
      <c r="I29" s="115">
        <f>IFERROR((T1G!D29)/(t1a!I29)%,0)</f>
        <v>59.794168096054889</v>
      </c>
      <c r="J29" s="115">
        <f>IFERROR((T1G!E29)/(t1a!J29)%,0)</f>
        <v>74.881876269983096</v>
      </c>
      <c r="K29" s="115">
        <f>IFERROR((T1G!F29)/(t1a!K29)%,0)</f>
        <v>35.482264775134389</v>
      </c>
      <c r="L29" s="115">
        <f t="shared" si="2"/>
        <v>-24.3119033209205</v>
      </c>
    </row>
    <row r="30" spans="1:257" ht="13.5" x14ac:dyDescent="0.2">
      <c r="A30" s="173"/>
      <c r="B30" s="108">
        <v>24</v>
      </c>
      <c r="C30" s="111" t="s">
        <v>36</v>
      </c>
      <c r="D30" s="115">
        <v>0</v>
      </c>
      <c r="E30" s="115">
        <v>0</v>
      </c>
      <c r="F30" s="115">
        <v>0</v>
      </c>
      <c r="G30" s="115">
        <v>0</v>
      </c>
      <c r="H30" s="121">
        <v>0</v>
      </c>
      <c r="I30" s="115">
        <f>IFERROR((T1G!D30)/(t1a!I30)%,0)</f>
        <v>0</v>
      </c>
      <c r="J30" s="115">
        <f>IFERROR((T1G!E30)/(t1a!J30)%,0)</f>
        <v>0</v>
      </c>
      <c r="K30" s="115">
        <f>IFERROR((T1G!F30)/(t1a!K30)%,0)</f>
        <v>0</v>
      </c>
      <c r="L30" s="115">
        <f t="shared" si="2"/>
        <v>0</v>
      </c>
    </row>
    <row r="31" spans="1:257" ht="13.5" x14ac:dyDescent="0.2">
      <c r="A31" s="173"/>
      <c r="B31" s="108">
        <v>25</v>
      </c>
      <c r="C31" s="111" t="s">
        <v>37</v>
      </c>
      <c r="D31" s="115">
        <v>0</v>
      </c>
      <c r="E31" s="115">
        <v>0</v>
      </c>
      <c r="F31" s="115">
        <v>0</v>
      </c>
      <c r="G31" s="115">
        <v>0</v>
      </c>
      <c r="H31" s="121">
        <v>0</v>
      </c>
      <c r="I31" s="115">
        <f>IFERROR((T1G!D31)/(t1a!I31)%,0)</f>
        <v>22.112382934443289</v>
      </c>
      <c r="J31" s="115">
        <f>IFERROR((T1G!E31)/(t1a!J31)%,0)</f>
        <v>22.829904666332162</v>
      </c>
      <c r="K31" s="115">
        <f>IFERROR((T1G!F31)/(t1a!K31)%,0)</f>
        <v>21.464078150117476</v>
      </c>
      <c r="L31" s="115">
        <f t="shared" si="2"/>
        <v>-0.64830478432581273</v>
      </c>
    </row>
    <row r="32" spans="1:257" ht="13.5" x14ac:dyDescent="0.2">
      <c r="A32" s="173"/>
      <c r="B32" s="108">
        <v>26</v>
      </c>
      <c r="C32" s="111" t="s">
        <v>38</v>
      </c>
      <c r="D32" s="115">
        <v>0</v>
      </c>
      <c r="E32" s="115">
        <v>0</v>
      </c>
      <c r="F32" s="115">
        <v>0</v>
      </c>
      <c r="G32" s="115">
        <v>0</v>
      </c>
      <c r="H32" s="121">
        <v>0</v>
      </c>
      <c r="I32" s="115">
        <f>IFERROR((T1G!D32)/(t1a!I32)%,0)</f>
        <v>4.1810411410329014</v>
      </c>
      <c r="J32" s="115">
        <f>IFERROR((T1G!E32)/(t1a!J32)%,0)</f>
        <v>4.0717042990851882</v>
      </c>
      <c r="K32" s="115">
        <f>IFERROR((T1G!F32)/(t1a!K32)%,0)</f>
        <v>3.8816665901051954</v>
      </c>
      <c r="L32" s="115">
        <f t="shared" si="2"/>
        <v>-0.29937455092770593</v>
      </c>
    </row>
    <row r="33" spans="1:224" ht="13.5" x14ac:dyDescent="0.2">
      <c r="A33" s="173"/>
      <c r="B33" s="108">
        <v>27</v>
      </c>
      <c r="C33" s="111" t="s">
        <v>39</v>
      </c>
      <c r="D33" s="115">
        <v>0</v>
      </c>
      <c r="E33" s="115">
        <v>0</v>
      </c>
      <c r="F33" s="115">
        <v>0</v>
      </c>
      <c r="G33" s="115">
        <v>0</v>
      </c>
      <c r="H33" s="121">
        <v>0</v>
      </c>
      <c r="I33" s="115">
        <f>IFERROR((T1G!D33)/(t1a!I33)%,0)</f>
        <v>6.3576548899129541</v>
      </c>
      <c r="J33" s="115">
        <f>IFERROR((T1G!E33)/(t1a!J33)%,0)</f>
        <v>6.3869043108021515</v>
      </c>
      <c r="K33" s="115">
        <f>IFERROR((T1G!F33)/(t1a!K33)%,0)</f>
        <v>6.1186654741311521</v>
      </c>
      <c r="L33" s="115">
        <f t="shared" ref="L33:L57" si="3">+(K33-I33)</f>
        <v>-0.23898941578180199</v>
      </c>
    </row>
    <row r="34" spans="1:224" ht="13.5" x14ac:dyDescent="0.2">
      <c r="A34" s="173"/>
      <c r="B34" s="108">
        <v>28</v>
      </c>
      <c r="C34" s="111" t="s">
        <v>40</v>
      </c>
      <c r="D34" s="115">
        <v>0</v>
      </c>
      <c r="E34" s="115">
        <v>0</v>
      </c>
      <c r="F34" s="115">
        <v>0</v>
      </c>
      <c r="G34" s="115">
        <v>0</v>
      </c>
      <c r="H34" s="121">
        <v>0</v>
      </c>
      <c r="I34" s="115">
        <f>IFERROR((T1G!D34)/(t1a!I34)%,0)</f>
        <v>5.9861012165716794</v>
      </c>
      <c r="J34" s="115">
        <f>IFERROR((T1G!E34)/(t1a!J34)%,0)</f>
        <v>6.1054590627471068</v>
      </c>
      <c r="K34" s="115">
        <f>IFERROR((T1G!F34)/(t1a!K34)%,0)</f>
        <v>4.1790355522274192</v>
      </c>
      <c r="L34" s="115">
        <f t="shared" si="3"/>
        <v>-1.8070656643442602</v>
      </c>
    </row>
    <row r="35" spans="1:224" ht="13.5" x14ac:dyDescent="0.2">
      <c r="A35" s="173"/>
      <c r="B35" s="108">
        <v>29</v>
      </c>
      <c r="C35" s="111" t="s">
        <v>41</v>
      </c>
      <c r="D35" s="115">
        <v>0.36</v>
      </c>
      <c r="E35" s="115">
        <v>0.31</v>
      </c>
      <c r="F35" s="115">
        <v>0.33</v>
      </c>
      <c r="G35" s="115">
        <v>-0.03</v>
      </c>
      <c r="H35" s="121">
        <v>-8.33</v>
      </c>
      <c r="I35" s="115">
        <f>IFERROR((T1G!D35)/(t1a!I35)%,0)</f>
        <v>11.737712501445589</v>
      </c>
      <c r="J35" s="115">
        <f>IFERROR((T1G!E35)/(t1a!J35)%,0)</f>
        <v>15.457030869822955</v>
      </c>
      <c r="K35" s="115">
        <f>IFERROR((T1G!F35)/(t1a!K35)%,0)</f>
        <v>14.355565230496156</v>
      </c>
      <c r="L35" s="115">
        <f t="shared" si="3"/>
        <v>2.6178527290505667</v>
      </c>
    </row>
    <row r="36" spans="1:224" ht="13.5" x14ac:dyDescent="0.2">
      <c r="A36" s="173"/>
      <c r="B36" s="108">
        <v>30</v>
      </c>
      <c r="C36" s="111" t="s">
        <v>42</v>
      </c>
      <c r="D36" s="115">
        <v>0</v>
      </c>
      <c r="E36" s="115">
        <v>0</v>
      </c>
      <c r="F36" s="115">
        <v>0</v>
      </c>
      <c r="G36" s="115">
        <v>0</v>
      </c>
      <c r="H36" s="121">
        <v>0</v>
      </c>
      <c r="I36" s="115">
        <f>IFERROR((T1G!D36)/(t1a!I36)%,0)</f>
        <v>0</v>
      </c>
      <c r="J36" s="115">
        <f>IFERROR((T1G!E36)/(t1a!J36)%,0)</f>
        <v>0</v>
      </c>
      <c r="K36" s="115">
        <f>IFERROR((T1G!F36)/(t1a!K36)%,0)</f>
        <v>7.6651376146788985</v>
      </c>
      <c r="L36" s="115">
        <f t="shared" si="3"/>
        <v>7.6651376146788985</v>
      </c>
    </row>
    <row r="37" spans="1:224" ht="13.5" x14ac:dyDescent="0.2">
      <c r="A37" s="173"/>
      <c r="B37" s="108">
        <v>31</v>
      </c>
      <c r="C37" s="111" t="s">
        <v>43</v>
      </c>
      <c r="D37" s="115">
        <v>0</v>
      </c>
      <c r="E37" s="115">
        <v>0</v>
      </c>
      <c r="F37" s="115">
        <v>0</v>
      </c>
      <c r="G37" s="115">
        <v>0</v>
      </c>
      <c r="H37" s="121">
        <v>0</v>
      </c>
      <c r="I37" s="115">
        <f>IFERROR((T1G!D37)/(t1a!I37)%,0)</f>
        <v>24.464222033904807</v>
      </c>
      <c r="J37" s="115">
        <f>IFERROR((T1G!E37)/(t1a!J37)%,0)</f>
        <v>8.9418196017180787</v>
      </c>
      <c r="K37" s="115">
        <f>IFERROR((T1G!F37)/(t1a!K37)%,0)</f>
        <v>6.4134294630366941</v>
      </c>
      <c r="L37" s="115">
        <f t="shared" si="3"/>
        <v>-18.050792570868111</v>
      </c>
    </row>
    <row r="38" spans="1:224" ht="13.5" x14ac:dyDescent="0.2">
      <c r="A38" s="173"/>
      <c r="B38" s="108">
        <v>32</v>
      </c>
      <c r="C38" s="111" t="s">
        <v>44</v>
      </c>
      <c r="D38" s="115">
        <v>0</v>
      </c>
      <c r="E38" s="115">
        <v>0</v>
      </c>
      <c r="F38" s="115">
        <v>0</v>
      </c>
      <c r="G38" s="115">
        <v>0</v>
      </c>
      <c r="H38" s="121">
        <v>0</v>
      </c>
      <c r="I38" s="115">
        <f>IFERROR((T1G!D38)/(t1a!I38)%,0)</f>
        <v>0</v>
      </c>
      <c r="J38" s="115">
        <f>IFERROR((T1G!E38)/(t1a!J38)%,0)</f>
        <v>0</v>
      </c>
      <c r="K38" s="115">
        <f>IFERROR((T1G!F38)/(t1a!K38)%,0)</f>
        <v>8.4389047813649363</v>
      </c>
      <c r="L38" s="115">
        <f t="shared" si="3"/>
        <v>8.4389047813649363</v>
      </c>
    </row>
    <row r="39" spans="1:224" ht="13.5" x14ac:dyDescent="0.2">
      <c r="A39" s="173"/>
      <c r="B39" s="108">
        <v>33</v>
      </c>
      <c r="C39" s="111" t="s">
        <v>45</v>
      </c>
      <c r="D39" s="115">
        <v>10.210000000000001</v>
      </c>
      <c r="E39" s="115">
        <v>12.91</v>
      </c>
      <c r="F39" s="115">
        <v>0</v>
      </c>
      <c r="G39" s="115">
        <v>-10.210000000000001</v>
      </c>
      <c r="H39" s="121">
        <v>-100</v>
      </c>
      <c r="I39" s="115">
        <f>IFERROR((T1G!D39)/(t1a!I39)%,0)</f>
        <v>17.953007229656976</v>
      </c>
      <c r="J39" s="115">
        <f>IFERROR((T1G!E39)/(t1a!J39)%,0)</f>
        <v>14.141786194046018</v>
      </c>
      <c r="K39" s="115">
        <f>IFERROR((T1G!F39)/(t1a!K39)%,0)</f>
        <v>19.590075512405608</v>
      </c>
      <c r="L39" s="115">
        <f t="shared" si="3"/>
        <v>1.6370682827486327</v>
      </c>
    </row>
    <row r="40" spans="1:224" ht="13.5" x14ac:dyDescent="0.2">
      <c r="A40" s="173"/>
      <c r="B40" s="108">
        <v>34</v>
      </c>
      <c r="C40" s="111" t="s">
        <v>46</v>
      </c>
      <c r="D40" s="115">
        <v>0</v>
      </c>
      <c r="E40" s="115">
        <v>0</v>
      </c>
      <c r="F40" s="115">
        <v>0</v>
      </c>
      <c r="G40" s="115">
        <v>0</v>
      </c>
      <c r="H40" s="121">
        <v>0</v>
      </c>
      <c r="I40" s="115">
        <f>IFERROR((T1G!D40)/(t1a!I40)%,0)</f>
        <v>0</v>
      </c>
      <c r="J40" s="115">
        <f>IFERROR((T1G!E40)/(t1a!J40)%,0)</f>
        <v>0</v>
      </c>
      <c r="K40" s="115">
        <f>IFERROR((T1G!F40)/(t1a!K40)%,0)</f>
        <v>0</v>
      </c>
      <c r="L40" s="115">
        <f t="shared" si="3"/>
        <v>0</v>
      </c>
    </row>
    <row r="41" spans="1:224" ht="13.5" x14ac:dyDescent="0.2">
      <c r="A41" s="173"/>
      <c r="B41" s="108">
        <v>35</v>
      </c>
      <c r="C41" s="111" t="s">
        <v>47</v>
      </c>
      <c r="D41" s="115">
        <v>0</v>
      </c>
      <c r="E41" s="115">
        <v>0</v>
      </c>
      <c r="F41" s="115">
        <v>0</v>
      </c>
      <c r="G41" s="115">
        <v>0</v>
      </c>
      <c r="H41" s="121">
        <v>0</v>
      </c>
      <c r="I41" s="115">
        <f>IFERROR((T1G!D41)/(t1a!I41)%,0)</f>
        <v>17.430680559401829</v>
      </c>
      <c r="J41" s="115">
        <f>IFERROR((T1G!E41)/(t1a!J41)%,0)</f>
        <v>17.588764384188718</v>
      </c>
      <c r="K41" s="115">
        <f>IFERROR((T1G!F41)/(t1a!K41)%,0)</f>
        <v>19.410365663281233</v>
      </c>
      <c r="L41" s="115">
        <f t="shared" si="3"/>
        <v>1.9796851038794046</v>
      </c>
    </row>
    <row r="42" spans="1:224" ht="13.5" x14ac:dyDescent="0.2">
      <c r="A42" s="173"/>
      <c r="B42" s="108">
        <v>36</v>
      </c>
      <c r="C42" s="111" t="s">
        <v>48</v>
      </c>
      <c r="D42" s="115">
        <v>0</v>
      </c>
      <c r="E42" s="115">
        <v>0</v>
      </c>
      <c r="F42" s="115">
        <v>0</v>
      </c>
      <c r="G42" s="115">
        <v>0</v>
      </c>
      <c r="H42" s="121">
        <v>0</v>
      </c>
      <c r="I42" s="115">
        <f>IFERROR((T1G!D42)/(t1a!I42)%,0)</f>
        <v>0</v>
      </c>
      <c r="J42" s="115">
        <f>IFERROR((T1G!E42)/(t1a!J42)%,0)</f>
        <v>0</v>
      </c>
      <c r="K42" s="115">
        <f>IFERROR((T1G!F42)/(t1a!K42)%,0)</f>
        <v>0</v>
      </c>
      <c r="L42" s="115">
        <f>+(K42-I42)</f>
        <v>0</v>
      </c>
    </row>
    <row r="43" spans="1:224" ht="13.5" x14ac:dyDescent="0.2">
      <c r="A43" s="173"/>
      <c r="B43" s="108">
        <v>37</v>
      </c>
      <c r="C43" s="111" t="s">
        <v>49</v>
      </c>
      <c r="D43" s="115">
        <v>0</v>
      </c>
      <c r="E43" s="115">
        <v>0</v>
      </c>
      <c r="F43" s="115">
        <v>0</v>
      </c>
      <c r="G43" s="115">
        <v>0</v>
      </c>
      <c r="H43" s="121">
        <v>0</v>
      </c>
      <c r="I43" s="115">
        <f>IFERROR((T1G!D43)/(t1a!I43)%,0)</f>
        <v>46.33274578926752</v>
      </c>
      <c r="J43" s="115">
        <f>IFERROR((T1G!E43)/(t1a!J43)%,0)</f>
        <v>47.521579573060421</v>
      </c>
      <c r="K43" s="115">
        <f>IFERROR((T1G!F43)/(t1a!K43)%,0)</f>
        <v>45.901889092017065</v>
      </c>
      <c r="L43" s="115">
        <f>+(K43-I43)</f>
        <v>-0.43085669725045506</v>
      </c>
    </row>
    <row r="44" spans="1:224" ht="13.5" x14ac:dyDescent="0.2">
      <c r="A44" s="173"/>
      <c r="B44" s="108">
        <v>38</v>
      </c>
      <c r="C44" s="111" t="s">
        <v>50</v>
      </c>
      <c r="D44" s="115">
        <v>0</v>
      </c>
      <c r="E44" s="115">
        <v>0</v>
      </c>
      <c r="F44" s="115">
        <v>0</v>
      </c>
      <c r="G44" s="115">
        <v>0</v>
      </c>
      <c r="H44" s="121">
        <v>0</v>
      </c>
      <c r="I44" s="115">
        <f>IFERROR((T1G!D46)/(t1a!I46)%,0)</f>
        <v>5.7220708446866482</v>
      </c>
      <c r="J44" s="115">
        <f>IFERROR((T1G!E46)/(t1a!J46)%,0)</f>
        <v>3.1036803267276185</v>
      </c>
      <c r="K44" s="115">
        <f>IFERROR((T1G!F46)/(t1a!K46)%,0)</f>
        <v>5.5472263868065967</v>
      </c>
      <c r="L44" s="115">
        <f t="shared" ref="L44:L45" si="4">+(K44-I44)</f>
        <v>-0.17484445788005143</v>
      </c>
    </row>
    <row r="45" spans="1:224" ht="13.5" x14ac:dyDescent="0.2">
      <c r="A45" s="173"/>
      <c r="B45" s="108">
        <v>39</v>
      </c>
      <c r="C45" s="111" t="s">
        <v>51</v>
      </c>
      <c r="D45" s="115">
        <v>0</v>
      </c>
      <c r="E45" s="115">
        <v>0</v>
      </c>
      <c r="F45" s="115">
        <v>0</v>
      </c>
      <c r="G45" s="115">
        <v>0</v>
      </c>
      <c r="H45" s="121">
        <v>0</v>
      </c>
      <c r="I45" s="115">
        <f>IFERROR((T1G!D47)/(t1a!I47)%,0)</f>
        <v>12.106789904418314</v>
      </c>
      <c r="J45" s="115">
        <f>IFERROR((T1G!E47)/(t1a!J47)%,0)</f>
        <v>8.9271986386351667</v>
      </c>
      <c r="K45" s="115">
        <f>IFERROR((T1G!F47)/(t1a!K47)%,0)</f>
        <v>8.7335230638138679</v>
      </c>
      <c r="L45" s="115">
        <f t="shared" si="4"/>
        <v>-3.3732668406044457</v>
      </c>
    </row>
    <row r="46" spans="1:224" ht="13.5" x14ac:dyDescent="0.2">
      <c r="A46" s="173"/>
      <c r="B46" s="108">
        <v>40</v>
      </c>
      <c r="C46" s="111" t="s">
        <v>52</v>
      </c>
      <c r="D46" s="115">
        <v>0</v>
      </c>
      <c r="E46" s="115">
        <v>0</v>
      </c>
      <c r="F46" s="115">
        <v>0</v>
      </c>
      <c r="G46" s="115">
        <v>0</v>
      </c>
      <c r="H46" s="121">
        <v>0</v>
      </c>
      <c r="I46" s="115">
        <f>IFERROR((T1G!D46)/(t1a!I46)%,0)</f>
        <v>5.7220708446866482</v>
      </c>
      <c r="J46" s="115">
        <f>IFERROR((T1G!E46)/(t1a!J46)%,0)</f>
        <v>3.1036803267276185</v>
      </c>
      <c r="K46" s="115">
        <f>IFERROR((T1G!F46)/(t1a!K46)%,0)</f>
        <v>5.5472263868065967</v>
      </c>
      <c r="L46" s="115">
        <f t="shared" si="3"/>
        <v>-0.17484445788005143</v>
      </c>
    </row>
    <row r="47" spans="1:224" s="21" customFormat="1" ht="13.5" x14ac:dyDescent="0.2">
      <c r="A47" s="173"/>
      <c r="B47" s="22"/>
      <c r="C47" s="22" t="s">
        <v>53</v>
      </c>
      <c r="D47" s="35">
        <f>SUM(D28:D46)</f>
        <v>16.700000000000003</v>
      </c>
      <c r="E47" s="35">
        <f>SUM(E28:E46)</f>
        <v>19.350000000000001</v>
      </c>
      <c r="F47" s="35">
        <f>SUM(F28:F46)</f>
        <v>0.33</v>
      </c>
      <c r="G47" s="35">
        <f t="shared" ref="G47:G57" si="5">+(F47-D47)</f>
        <v>-16.370000000000005</v>
      </c>
      <c r="H47" s="36">
        <f t="shared" ref="H47:H57" si="6">IF(D47=0,"",(F47-D47)/D47*100)</f>
        <v>-98.023952095808397</v>
      </c>
      <c r="I47" s="35">
        <f>IFERROR((T1G!D47)/(t1a!I47)%,0)</f>
        <v>12.106789904418314</v>
      </c>
      <c r="J47" s="35">
        <f>IFERROR((T1G!E47)/(t1a!J47)%,0)</f>
        <v>8.9271986386351667</v>
      </c>
      <c r="K47" s="35">
        <f>IFERROR((T1G!F47)/(t1a!K47)%,0)</f>
        <v>8.7335230638138679</v>
      </c>
      <c r="L47" s="35">
        <f t="shared" si="3"/>
        <v>-3.3732668406044457</v>
      </c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19"/>
      <c r="FL47" s="19"/>
      <c r="FM47" s="19"/>
      <c r="FN47" s="19"/>
      <c r="FO47" s="19"/>
      <c r="FP47" s="19"/>
      <c r="FQ47" s="19"/>
      <c r="FR47" s="19"/>
      <c r="FS47" s="19"/>
      <c r="FT47" s="19"/>
      <c r="FU47" s="19"/>
      <c r="FV47" s="19"/>
      <c r="FW47" s="19"/>
      <c r="FX47" s="19"/>
      <c r="FY47" s="19"/>
      <c r="FZ47" s="19"/>
      <c r="GA47" s="19"/>
      <c r="GB47" s="19"/>
      <c r="GC47" s="19"/>
      <c r="GD47" s="19"/>
      <c r="GE47" s="19"/>
      <c r="GF47" s="19"/>
      <c r="GG47" s="19"/>
      <c r="GH47" s="19"/>
      <c r="GI47" s="19"/>
      <c r="GJ47" s="19"/>
      <c r="GK47" s="19"/>
      <c r="GL47" s="19"/>
      <c r="GM47" s="19"/>
      <c r="GN47" s="19"/>
      <c r="GO47" s="19"/>
      <c r="GP47" s="19"/>
      <c r="GQ47" s="19"/>
      <c r="GR47" s="19"/>
      <c r="GS47" s="19"/>
      <c r="GT47" s="19"/>
      <c r="GU47" s="19"/>
      <c r="GV47" s="19"/>
      <c r="GW47" s="19"/>
      <c r="GX47" s="19"/>
      <c r="GY47" s="19"/>
      <c r="GZ47" s="19"/>
      <c r="HA47" s="19"/>
      <c r="HB47" s="19"/>
      <c r="HC47" s="19"/>
      <c r="HD47" s="19"/>
      <c r="HE47" s="19"/>
      <c r="HF47" s="19"/>
      <c r="HG47" s="19"/>
      <c r="HH47" s="19"/>
      <c r="HI47" s="19"/>
      <c r="HJ47" s="19"/>
      <c r="HK47" s="19"/>
      <c r="HL47" s="19"/>
      <c r="HM47" s="19"/>
      <c r="HN47" s="19"/>
      <c r="HO47" s="19"/>
      <c r="HP47" s="19"/>
    </row>
    <row r="48" spans="1:224" ht="13.5" x14ac:dyDescent="0.2">
      <c r="A48" s="173"/>
      <c r="B48" s="111">
        <v>41</v>
      </c>
      <c r="C48" s="111" t="s">
        <v>54</v>
      </c>
      <c r="D48" s="115">
        <v>1.49</v>
      </c>
      <c r="E48" s="115">
        <v>4.12</v>
      </c>
      <c r="F48" s="115">
        <v>0.93</v>
      </c>
      <c r="G48" s="115">
        <v>-0.56000000000000005</v>
      </c>
      <c r="H48" s="121">
        <v>-37.58</v>
      </c>
      <c r="I48" s="115">
        <f>IFERROR((T1G!D48)/(t1a!I48)%,0)</f>
        <v>21.281098199966415</v>
      </c>
      <c r="J48" s="115">
        <f>IFERROR((T1G!E48)/(t1a!J48)%,0)</f>
        <v>37.448056377222535</v>
      </c>
      <c r="K48" s="115">
        <f>IFERROR((T1G!F48)/(t1a!K48)%,0)</f>
        <v>31.079542977812434</v>
      </c>
      <c r="L48" s="115">
        <f t="shared" si="3"/>
        <v>9.7984447778460186</v>
      </c>
    </row>
    <row r="49" spans="1:224" ht="13.5" x14ac:dyDescent="0.2">
      <c r="A49" s="173"/>
      <c r="B49" s="111">
        <v>42</v>
      </c>
      <c r="C49" s="111" t="s">
        <v>55</v>
      </c>
      <c r="D49" s="115">
        <v>0</v>
      </c>
      <c r="E49" s="115">
        <v>0</v>
      </c>
      <c r="F49" s="115">
        <v>0</v>
      </c>
      <c r="G49" s="115">
        <v>0</v>
      </c>
      <c r="H49" s="121">
        <v>0</v>
      </c>
      <c r="I49" s="115">
        <f>IFERROR((T1G!D49)/(t1a!I49)%,0)</f>
        <v>36.46925474638708</v>
      </c>
      <c r="J49" s="115">
        <f>IFERROR((T1G!E49)/(t1a!J49)%,0)</f>
        <v>57.996378998189492</v>
      </c>
      <c r="K49" s="115">
        <f>IFERROR((T1G!F49)/(t1a!K49)%,0)</f>
        <v>56.625370320495549</v>
      </c>
      <c r="L49" s="115">
        <f t="shared" si="3"/>
        <v>20.156115574108469</v>
      </c>
    </row>
    <row r="50" spans="1:224" ht="13.5" x14ac:dyDescent="0.2">
      <c r="A50" s="173"/>
      <c r="B50" s="111">
        <v>43</v>
      </c>
      <c r="C50" s="111" t="s">
        <v>56</v>
      </c>
      <c r="D50" s="115">
        <v>0</v>
      </c>
      <c r="E50" s="115">
        <v>0</v>
      </c>
      <c r="F50" s="115">
        <v>0</v>
      </c>
      <c r="G50" s="115">
        <v>0</v>
      </c>
      <c r="H50" s="121">
        <v>0</v>
      </c>
      <c r="I50" s="115">
        <f>IFERROR((T1G!D50)/(t1a!I50)%,0)</f>
        <v>12.98076923076923</v>
      </c>
      <c r="J50" s="115">
        <f>IFERROR((T1G!E50)/(t1a!J50)%,0)</f>
        <v>12.09228321400159</v>
      </c>
      <c r="K50" s="115">
        <f>IFERROR((T1G!F50)/(t1a!K50)%,0)</f>
        <v>12.853107344632768</v>
      </c>
      <c r="L50" s="115">
        <f t="shared" si="3"/>
        <v>-0.12766188613646179</v>
      </c>
    </row>
    <row r="51" spans="1:224" ht="13.5" x14ac:dyDescent="0.2">
      <c r="A51" s="173"/>
      <c r="B51" s="111">
        <v>44</v>
      </c>
      <c r="C51" s="111" t="s">
        <v>57</v>
      </c>
      <c r="D51" s="115">
        <v>0</v>
      </c>
      <c r="E51" s="115">
        <v>0</v>
      </c>
      <c r="F51" s="115">
        <v>0</v>
      </c>
      <c r="G51" s="115">
        <v>0</v>
      </c>
      <c r="H51" s="121">
        <v>0</v>
      </c>
      <c r="I51" s="115">
        <f>IFERROR((T1G!D51)/(t1a!I51)%,0)</f>
        <v>45.183374083129586</v>
      </c>
      <c r="J51" s="115">
        <f>IFERROR((T1G!E51)/(t1a!J51)%,0)</f>
        <v>44.034378159757331</v>
      </c>
      <c r="K51" s="115">
        <f>IFERROR((T1G!F51)/(t1a!K51)%,0)</f>
        <v>43.912837517764096</v>
      </c>
      <c r="L51" s="115">
        <f t="shared" si="3"/>
        <v>-1.2705365653654894</v>
      </c>
    </row>
    <row r="52" spans="1:224" ht="13.5" x14ac:dyDescent="0.2">
      <c r="A52" s="173"/>
      <c r="B52" s="111">
        <v>45</v>
      </c>
      <c r="C52" s="111" t="s">
        <v>58</v>
      </c>
      <c r="D52" s="115">
        <v>0</v>
      </c>
      <c r="E52" s="115">
        <v>0</v>
      </c>
      <c r="F52" s="115">
        <v>0</v>
      </c>
      <c r="G52" s="115">
        <v>0</v>
      </c>
      <c r="H52" s="121">
        <v>0</v>
      </c>
      <c r="I52" s="115">
        <f>IFERROR((T1G!D52)/(t1a!I52)%,0)</f>
        <v>62.770012706480301</v>
      </c>
      <c r="J52" s="115">
        <f>IFERROR((T1G!E52)/(t1a!J52)%,0)</f>
        <v>96.916299559471369</v>
      </c>
      <c r="K52" s="115">
        <f>IFERROR((T1G!F52)/(t1a!K52)%,0)</f>
        <v>42.222222222222214</v>
      </c>
      <c r="L52" s="115">
        <f t="shared" si="3"/>
        <v>-20.547790484258087</v>
      </c>
    </row>
    <row r="53" spans="1:224" ht="13.5" x14ac:dyDescent="0.2">
      <c r="A53" s="173"/>
      <c r="B53" s="111">
        <v>46</v>
      </c>
      <c r="C53" s="111" t="s">
        <v>59</v>
      </c>
      <c r="D53" s="115">
        <v>0</v>
      </c>
      <c r="E53" s="115">
        <v>0</v>
      </c>
      <c r="F53" s="115">
        <v>0</v>
      </c>
      <c r="G53" s="115">
        <v>0</v>
      </c>
      <c r="H53" s="121">
        <v>0</v>
      </c>
      <c r="I53" s="115">
        <f>IFERROR((T1G!D53)/(t1a!I53)%,0)</f>
        <v>5.6353591160220988</v>
      </c>
      <c r="J53" s="115">
        <f>IFERROR((T1G!E53)/(t1a!J53)%,0)</f>
        <v>16.963064295485637</v>
      </c>
      <c r="K53" s="115">
        <f>IFERROR((T1G!F53)/(t1a!K53)%,0)</f>
        <v>4.3173862310385065</v>
      </c>
      <c r="L53" s="115">
        <f t="shared" si="3"/>
        <v>-1.3179728849835923</v>
      </c>
    </row>
    <row r="54" spans="1:224" ht="13.5" x14ac:dyDescent="0.2">
      <c r="A54" s="173"/>
      <c r="B54" s="111">
        <v>47</v>
      </c>
      <c r="C54" s="111" t="s">
        <v>60</v>
      </c>
      <c r="D54" s="115">
        <v>0</v>
      </c>
      <c r="E54" s="115">
        <v>0</v>
      </c>
      <c r="F54" s="115">
        <v>0</v>
      </c>
      <c r="G54" s="115">
        <v>0</v>
      </c>
      <c r="H54" s="121">
        <v>0</v>
      </c>
      <c r="I54" s="115">
        <f>IFERROR((T1G!D54)/(t1a!I54)%,0)</f>
        <v>14.341179325406454</v>
      </c>
      <c r="J54" s="115">
        <f>IFERROR((T1G!E54)/(t1a!J54)%,0)</f>
        <v>14.244936794889224</v>
      </c>
      <c r="K54" s="115">
        <f>IFERROR((T1G!F54)/(t1a!K54)%,0)</f>
        <v>11.196236559139784</v>
      </c>
      <c r="L54" s="115">
        <f t="shared" si="3"/>
        <v>-3.14494276626667</v>
      </c>
    </row>
    <row r="55" spans="1:224" s="21" customFormat="1" ht="13.5" x14ac:dyDescent="0.2">
      <c r="A55" s="173"/>
      <c r="B55" s="22"/>
      <c r="C55" s="21" t="s">
        <v>61</v>
      </c>
      <c r="D55" s="35">
        <f>SUM(D48:D54)</f>
        <v>1.49</v>
      </c>
      <c r="E55" s="35">
        <f>SUM(E48:E54)</f>
        <v>4.12</v>
      </c>
      <c r="F55" s="35">
        <f>SUM(F48:F54)</f>
        <v>0.93</v>
      </c>
      <c r="G55" s="35">
        <f t="shared" si="5"/>
        <v>-0.55999999999999994</v>
      </c>
      <c r="H55" s="36">
        <f t="shared" si="6"/>
        <v>-37.583892617449663</v>
      </c>
      <c r="I55" s="35">
        <f>IFERROR((T1G!D55)/(t1a!I55)%,0)</f>
        <v>21.925280111475285</v>
      </c>
      <c r="J55" s="35">
        <f>IFERROR((T1G!E55)/(t1a!J55)%,0)</f>
        <v>37.690326179694161</v>
      </c>
      <c r="K55" s="35">
        <f>IFERROR((T1G!F55)/(t1a!K55)%,0)</f>
        <v>31.17951606804116</v>
      </c>
      <c r="L55" s="35">
        <f t="shared" si="3"/>
        <v>9.2542359565658749</v>
      </c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  <c r="HP55" s="19"/>
    </row>
    <row r="56" spans="1:224" ht="13.5" x14ac:dyDescent="0.2">
      <c r="A56" s="173"/>
      <c r="B56" s="111">
        <v>48</v>
      </c>
      <c r="C56" s="111" t="s">
        <v>62</v>
      </c>
      <c r="D56" s="115">
        <v>175.72</v>
      </c>
      <c r="E56" s="115">
        <v>159.88999999999999</v>
      </c>
      <c r="F56" s="115">
        <v>193.51</v>
      </c>
      <c r="G56" s="115">
        <v>17.79</v>
      </c>
      <c r="H56" s="121">
        <v>10.119999999999999</v>
      </c>
      <c r="I56" s="115">
        <f>IFERROR((T1G!D56)/(t1a!I56)%,0)</f>
        <v>74.063145302553451</v>
      </c>
      <c r="J56" s="115">
        <f>IFERROR((T1G!E56)/(t1a!J56)%,0)</f>
        <v>81.000181543874149</v>
      </c>
      <c r="K56" s="115">
        <f>IFERROR((T1G!F56)/(t1a!K56)%,0)</f>
        <v>69.043794921930584</v>
      </c>
      <c r="L56" s="115">
        <f t="shared" si="3"/>
        <v>-5.0193503806228676</v>
      </c>
    </row>
    <row r="57" spans="1:224" s="21" customFormat="1" ht="13.5" x14ac:dyDescent="0.2">
      <c r="A57" s="173"/>
      <c r="B57" s="15"/>
      <c r="C57" s="22" t="s">
        <v>63</v>
      </c>
      <c r="D57" s="35">
        <f>SUM(D56:D56)</f>
        <v>175.72</v>
      </c>
      <c r="E57" s="35">
        <f>SUM(E56:E56)</f>
        <v>159.88999999999999</v>
      </c>
      <c r="F57" s="35">
        <f>SUM(F56:F56)</f>
        <v>193.51</v>
      </c>
      <c r="G57" s="35">
        <f t="shared" si="5"/>
        <v>17.789999999999992</v>
      </c>
      <c r="H57" s="36">
        <f t="shared" si="6"/>
        <v>10.124061006146137</v>
      </c>
      <c r="I57" s="35">
        <f>IFERROR((T1G!D57)/(t1a!I57)%,0)</f>
        <v>74.063145302553451</v>
      </c>
      <c r="J57" s="35">
        <f>IFERROR((T1G!E57)/(t1a!J57)%,0)</f>
        <v>81.000181543874149</v>
      </c>
      <c r="K57" s="35">
        <f>IFERROR((T1G!F57)/(t1a!K57)%,0)</f>
        <v>69.043794921930584</v>
      </c>
      <c r="L57" s="35">
        <f t="shared" si="3"/>
        <v>-5.0193503806228676</v>
      </c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  <c r="GJ57" s="19"/>
      <c r="GK57" s="19"/>
      <c r="GL57" s="19"/>
      <c r="GM57" s="19"/>
      <c r="GN57" s="19"/>
      <c r="GO57" s="19"/>
      <c r="GP57" s="19"/>
      <c r="GQ57" s="19"/>
      <c r="GR57" s="19"/>
      <c r="GS57" s="19"/>
      <c r="GT57" s="19"/>
      <c r="GU57" s="19"/>
      <c r="GV57" s="19"/>
      <c r="GW57" s="19"/>
      <c r="GX57" s="19"/>
      <c r="GY57" s="19"/>
      <c r="GZ57" s="19"/>
      <c r="HA57" s="19"/>
      <c r="HB57" s="19"/>
      <c r="HC57" s="19"/>
      <c r="HD57" s="19"/>
      <c r="HE57" s="19"/>
      <c r="HF57" s="19"/>
      <c r="HG57" s="19"/>
      <c r="HH57" s="19"/>
      <c r="HI57" s="19"/>
      <c r="HJ57" s="19"/>
      <c r="HK57" s="19"/>
      <c r="HL57" s="19"/>
      <c r="HM57" s="19"/>
      <c r="HN57" s="19"/>
      <c r="HO57" s="19"/>
      <c r="HP57" s="19"/>
    </row>
    <row r="58" spans="1:224" s="21" customFormat="1" ht="13.5" x14ac:dyDescent="0.2">
      <c r="A58" s="173"/>
      <c r="B58" s="108">
        <v>49</v>
      </c>
      <c r="C58" s="108" t="s">
        <v>64</v>
      </c>
      <c r="D58" s="115">
        <v>0</v>
      </c>
      <c r="E58" s="115">
        <v>0</v>
      </c>
      <c r="F58" s="115">
        <v>0</v>
      </c>
      <c r="G58" s="115">
        <v>0</v>
      </c>
      <c r="H58" s="121">
        <v>0</v>
      </c>
      <c r="I58" s="115">
        <f>IFERROR((T1G!D58)/(t1a!I58)%,0)</f>
        <v>17.359834291432961</v>
      </c>
      <c r="J58" s="115">
        <f>IFERROR((T1G!E58)/(t1a!J58)%,0)</f>
        <v>17.708790084480693</v>
      </c>
      <c r="K58" s="115">
        <f>IFERROR((T1G!F58)/(t1a!K58)%,0)</f>
        <v>18.707741906595619</v>
      </c>
      <c r="L58" s="115">
        <f t="shared" ref="L58:L59" si="7">+(K58-I58)</f>
        <v>1.3479076151626579</v>
      </c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19"/>
      <c r="FL58" s="19"/>
      <c r="FM58" s="19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  <c r="FY58" s="19"/>
      <c r="FZ58" s="19"/>
      <c r="GA58" s="19"/>
      <c r="GB58" s="19"/>
      <c r="GC58" s="19"/>
      <c r="GD58" s="19"/>
      <c r="GE58" s="19"/>
      <c r="GF58" s="19"/>
      <c r="GG58" s="19"/>
      <c r="GH58" s="19"/>
      <c r="GI58" s="19"/>
      <c r="GJ58" s="19"/>
      <c r="GK58" s="19"/>
      <c r="GL58" s="19"/>
      <c r="GM58" s="19"/>
      <c r="GN58" s="19"/>
      <c r="GO58" s="19"/>
      <c r="GP58" s="19"/>
      <c r="GQ58" s="19"/>
      <c r="GR58" s="19"/>
      <c r="GS58" s="19"/>
      <c r="GT58" s="19"/>
      <c r="GU58" s="19"/>
      <c r="GV58" s="19"/>
      <c r="GW58" s="19"/>
      <c r="GX58" s="19"/>
      <c r="GY58" s="19"/>
      <c r="GZ58" s="19"/>
      <c r="HA58" s="19"/>
      <c r="HB58" s="19"/>
      <c r="HC58" s="19"/>
      <c r="HD58" s="19"/>
      <c r="HE58" s="19"/>
      <c r="HF58" s="19"/>
      <c r="HG58" s="19"/>
      <c r="HH58" s="19"/>
      <c r="HI58" s="19"/>
      <c r="HJ58" s="19"/>
      <c r="HK58" s="19"/>
      <c r="HL58" s="19"/>
      <c r="HM58" s="19"/>
      <c r="HN58" s="19"/>
      <c r="HO58" s="19"/>
      <c r="HP58" s="19"/>
    </row>
    <row r="59" spans="1:224" s="21" customFormat="1" ht="13.5" x14ac:dyDescent="0.2">
      <c r="A59" s="173"/>
      <c r="B59" s="108">
        <v>50</v>
      </c>
      <c r="C59" s="108" t="s">
        <v>65</v>
      </c>
      <c r="D59" s="115">
        <v>0</v>
      </c>
      <c r="E59" s="115">
        <v>0</v>
      </c>
      <c r="F59" s="115">
        <v>0</v>
      </c>
      <c r="G59" s="115">
        <v>0</v>
      </c>
      <c r="H59" s="121">
        <v>0</v>
      </c>
      <c r="I59" s="115">
        <f>IFERROR((T1G!D59)/(t1a!I59)%,0)</f>
        <v>17.055646400079283</v>
      </c>
      <c r="J59" s="115">
        <f>IFERROR((T1G!E59)/(t1a!J59)%,0)</f>
        <v>17.058885053864657</v>
      </c>
      <c r="K59" s="115">
        <f>IFERROR((T1G!F59)/(t1a!K59)%,0)</f>
        <v>16.07017543859649</v>
      </c>
      <c r="L59" s="115">
        <f t="shared" si="7"/>
        <v>-0.98547096148279323</v>
      </c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  <c r="HE59" s="19"/>
      <c r="HF59" s="19"/>
      <c r="HG59" s="19"/>
      <c r="HH59" s="19"/>
      <c r="HI59" s="19"/>
      <c r="HJ59" s="19"/>
      <c r="HK59" s="19"/>
      <c r="HL59" s="19"/>
      <c r="HM59" s="19"/>
      <c r="HN59" s="19"/>
      <c r="HO59" s="19"/>
      <c r="HP59" s="19"/>
    </row>
    <row r="60" spans="1:224" s="21" customFormat="1" ht="13.5" x14ac:dyDescent="0.2">
      <c r="A60" s="173"/>
      <c r="B60" s="108">
        <v>51</v>
      </c>
      <c r="C60" s="108" t="s">
        <v>66</v>
      </c>
      <c r="D60" s="115">
        <v>0</v>
      </c>
      <c r="E60" s="115">
        <v>0</v>
      </c>
      <c r="F60" s="115">
        <v>0</v>
      </c>
      <c r="G60" s="115">
        <v>0</v>
      </c>
      <c r="H60" s="121">
        <v>0</v>
      </c>
      <c r="I60" s="115">
        <f>IFERROR((T1G!D60)/(t1a!I60)%,0)</f>
        <v>99.994429279705869</v>
      </c>
      <c r="J60" s="115">
        <f>IFERROR((T1G!E60)/(t1a!J60)%,0)</f>
        <v>100</v>
      </c>
      <c r="K60" s="115">
        <f>IFERROR((T1G!F60)/(t1a!K60)%,0)</f>
        <v>99.915186589503094</v>
      </c>
      <c r="L60" s="115">
        <f t="shared" ref="L60:L67" si="8">+(K60-I60)</f>
        <v>-7.9242690202775634E-2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  <c r="GJ60" s="19"/>
      <c r="GK60" s="19"/>
      <c r="GL60" s="19"/>
      <c r="GM60" s="19"/>
      <c r="GN60" s="19"/>
      <c r="GO60" s="19"/>
      <c r="GP60" s="19"/>
      <c r="GQ60" s="19"/>
      <c r="GR60" s="19"/>
      <c r="GS60" s="19"/>
      <c r="GT60" s="19"/>
      <c r="GU60" s="19"/>
      <c r="GV60" s="19"/>
      <c r="GW60" s="19"/>
      <c r="GX60" s="19"/>
      <c r="GY60" s="19"/>
      <c r="GZ60" s="19"/>
      <c r="HA60" s="19"/>
      <c r="HB60" s="19"/>
      <c r="HC60" s="19"/>
      <c r="HD60" s="19"/>
      <c r="HE60" s="19"/>
      <c r="HF60" s="19"/>
      <c r="HG60" s="19"/>
      <c r="HH60" s="19"/>
      <c r="HI60" s="19"/>
      <c r="HJ60" s="19"/>
      <c r="HK60" s="19"/>
      <c r="HL60" s="19"/>
      <c r="HM60" s="19"/>
      <c r="HN60" s="19"/>
      <c r="HO60" s="19"/>
      <c r="HP60" s="19"/>
    </row>
    <row r="61" spans="1:224" s="21" customFormat="1" ht="13.5" x14ac:dyDescent="0.2">
      <c r="A61" s="173"/>
      <c r="B61" s="108">
        <v>52</v>
      </c>
      <c r="C61" s="108" t="s">
        <v>67</v>
      </c>
      <c r="D61" s="115">
        <v>0</v>
      </c>
      <c r="E61" s="115">
        <v>0</v>
      </c>
      <c r="F61" s="115">
        <v>0</v>
      </c>
      <c r="G61" s="115">
        <v>0</v>
      </c>
      <c r="H61" s="121">
        <v>0</v>
      </c>
      <c r="I61" s="115">
        <f>IFERROR((T1G!D61)/(t1a!I61)%,0)</f>
        <v>0</v>
      </c>
      <c r="J61" s="115">
        <f>IFERROR((T1G!E61)/(t1a!J61)%,0)</f>
        <v>0</v>
      </c>
      <c r="K61" s="115">
        <f>IFERROR((T1G!F61)/(t1a!K61)%,0)</f>
        <v>10.756972111553786</v>
      </c>
      <c r="L61" s="115">
        <f t="shared" si="8"/>
        <v>10.756972111553786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  <c r="GL61" s="19"/>
      <c r="GM61" s="19"/>
      <c r="GN61" s="19"/>
      <c r="GO61" s="19"/>
      <c r="GP61" s="19"/>
      <c r="GQ61" s="19"/>
      <c r="GR61" s="19"/>
      <c r="GS61" s="19"/>
      <c r="GT61" s="19"/>
      <c r="GU61" s="19"/>
      <c r="GV61" s="19"/>
      <c r="GW61" s="19"/>
      <c r="GX61" s="19"/>
      <c r="GY61" s="19"/>
      <c r="GZ61" s="19"/>
      <c r="HA61" s="19"/>
      <c r="HB61" s="19"/>
      <c r="HC61" s="19"/>
      <c r="HD61" s="19"/>
      <c r="HE61" s="19"/>
      <c r="HF61" s="19"/>
      <c r="HG61" s="19"/>
      <c r="HH61" s="19"/>
      <c r="HI61" s="19"/>
      <c r="HJ61" s="19"/>
      <c r="HK61" s="19"/>
      <c r="HL61" s="19"/>
      <c r="HM61" s="19"/>
      <c r="HN61" s="19"/>
      <c r="HO61" s="19"/>
      <c r="HP61" s="19"/>
    </row>
    <row r="62" spans="1:224" s="21" customFormat="1" ht="13.5" x14ac:dyDescent="0.2">
      <c r="A62" s="173"/>
      <c r="B62" s="108">
        <v>53</v>
      </c>
      <c r="C62" s="108" t="s">
        <v>68</v>
      </c>
      <c r="D62" s="115">
        <v>0</v>
      </c>
      <c r="E62" s="115">
        <v>0</v>
      </c>
      <c r="F62" s="115">
        <v>106.67</v>
      </c>
      <c r="G62" s="115">
        <v>106.67</v>
      </c>
      <c r="H62" s="121">
        <v>0</v>
      </c>
      <c r="I62" s="115">
        <f>IFERROR((T1G!D62)/(t1a!I62)%,0)</f>
        <v>89.342688041390673</v>
      </c>
      <c r="J62" s="115">
        <f>IFERROR((T1G!E62)/(t1a!J62)%,0)</f>
        <v>0</v>
      </c>
      <c r="K62" s="115">
        <f>IFERROR((T1G!F62)/(t1a!K62)%,0)</f>
        <v>84.00667779632721</v>
      </c>
      <c r="L62" s="115">
        <f t="shared" si="8"/>
        <v>-5.3360102450634628</v>
      </c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  <c r="GJ62" s="19"/>
      <c r="GK62" s="19"/>
      <c r="GL62" s="19"/>
      <c r="GM62" s="19"/>
      <c r="GN62" s="19"/>
      <c r="GO62" s="19"/>
      <c r="GP62" s="19"/>
      <c r="GQ62" s="19"/>
      <c r="GR62" s="19"/>
      <c r="GS62" s="19"/>
      <c r="GT62" s="19"/>
      <c r="GU62" s="19"/>
      <c r="GV62" s="19"/>
      <c r="GW62" s="19"/>
      <c r="GX62" s="19"/>
      <c r="GY62" s="19"/>
      <c r="GZ62" s="19"/>
      <c r="HA62" s="19"/>
      <c r="HB62" s="19"/>
      <c r="HC62" s="19"/>
      <c r="HD62" s="19"/>
      <c r="HE62" s="19"/>
      <c r="HF62" s="19"/>
      <c r="HG62" s="19"/>
      <c r="HH62" s="19"/>
      <c r="HI62" s="19"/>
      <c r="HJ62" s="19"/>
      <c r="HK62" s="19"/>
      <c r="HL62" s="19"/>
      <c r="HM62" s="19"/>
      <c r="HN62" s="19"/>
      <c r="HO62" s="19"/>
      <c r="HP62" s="19"/>
    </row>
    <row r="63" spans="1:224" s="21" customFormat="1" ht="13.5" x14ac:dyDescent="0.2">
      <c r="A63" s="173"/>
      <c r="B63" s="108">
        <v>54</v>
      </c>
      <c r="C63" s="108" t="s">
        <v>69</v>
      </c>
      <c r="D63" s="115">
        <v>0</v>
      </c>
      <c r="E63" s="115">
        <v>0</v>
      </c>
      <c r="F63" s="115">
        <v>0</v>
      </c>
      <c r="G63" s="115">
        <v>0</v>
      </c>
      <c r="H63" s="121">
        <v>0</v>
      </c>
      <c r="I63" s="115">
        <f>IFERROR((T1G!D63)/(t1a!I63)%,0)</f>
        <v>97.222222222222229</v>
      </c>
      <c r="J63" s="115">
        <f>IFERROR((T1G!E63)/(t1a!J63)%,0)</f>
        <v>98.904538341158073</v>
      </c>
      <c r="K63" s="115">
        <f>IFERROR((T1G!F63)/(t1a!K63)%,0)</f>
        <v>94.586374695863739</v>
      </c>
      <c r="L63" s="115">
        <f t="shared" si="8"/>
        <v>-2.6358475263584893</v>
      </c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  <c r="HE63" s="19"/>
      <c r="HF63" s="19"/>
      <c r="HG63" s="19"/>
      <c r="HH63" s="19"/>
      <c r="HI63" s="19"/>
      <c r="HJ63" s="19"/>
      <c r="HK63" s="19"/>
      <c r="HL63" s="19"/>
      <c r="HM63" s="19"/>
      <c r="HN63" s="19"/>
      <c r="HO63" s="19"/>
      <c r="HP63" s="19"/>
    </row>
    <row r="64" spans="1:224" s="21" customFormat="1" ht="13.5" x14ac:dyDescent="0.2">
      <c r="A64" s="173"/>
      <c r="B64" s="108">
        <v>55</v>
      </c>
      <c r="C64" s="108" t="s">
        <v>70</v>
      </c>
      <c r="D64" s="115">
        <v>0</v>
      </c>
      <c r="E64" s="115">
        <v>0</v>
      </c>
      <c r="F64" s="115">
        <v>0</v>
      </c>
      <c r="G64" s="115">
        <v>0</v>
      </c>
      <c r="H64" s="121">
        <v>0</v>
      </c>
      <c r="I64" s="115">
        <f>IFERROR((T1G!D64)/(t1a!I64)%,0)</f>
        <v>86.364938413062163</v>
      </c>
      <c r="J64" s="115">
        <f>IFERROR((T1G!E64)/(t1a!J64)%,0)</f>
        <v>78.695150115473453</v>
      </c>
      <c r="K64" s="115">
        <f>IFERROR((T1G!F64)/(t1a!K64)%,0)</f>
        <v>73.596828150167269</v>
      </c>
      <c r="L64" s="115">
        <f t="shared" si="8"/>
        <v>-12.768110262894893</v>
      </c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  <c r="HP64" s="19"/>
    </row>
    <row r="65" spans="1:224" s="21" customFormat="1" ht="13.5" x14ac:dyDescent="0.2">
      <c r="A65" s="173"/>
      <c r="B65" s="108">
        <v>56</v>
      </c>
      <c r="C65" s="108" t="s">
        <v>71</v>
      </c>
      <c r="D65" s="115">
        <v>0</v>
      </c>
      <c r="E65" s="115">
        <v>0</v>
      </c>
      <c r="F65" s="115">
        <v>0</v>
      </c>
      <c r="G65" s="115">
        <v>0</v>
      </c>
      <c r="H65" s="121">
        <v>0</v>
      </c>
      <c r="I65" s="115">
        <f>IFERROR((T1G!D65)/(t1a!I65)%,0)</f>
        <v>83.346732514069146</v>
      </c>
      <c r="J65" s="115">
        <f>IFERROR((T1G!E65)/(t1a!J65)%,0)</f>
        <v>93.93884237349836</v>
      </c>
      <c r="K65" s="115">
        <f>IFERROR((T1G!F65)/(t1a!K65)%,0)</f>
        <v>86.419299534655877</v>
      </c>
      <c r="L65" s="115">
        <f t="shared" si="8"/>
        <v>3.0725670205867317</v>
      </c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  <c r="GJ65" s="19"/>
      <c r="GK65" s="19"/>
      <c r="GL65" s="19"/>
      <c r="GM65" s="19"/>
      <c r="GN65" s="19"/>
      <c r="GO65" s="19"/>
      <c r="GP65" s="19"/>
      <c r="GQ65" s="19"/>
      <c r="GR65" s="19"/>
      <c r="GS65" s="19"/>
      <c r="GT65" s="19"/>
      <c r="GU65" s="19"/>
      <c r="GV65" s="19"/>
      <c r="GW65" s="19"/>
      <c r="GX65" s="19"/>
      <c r="GY65" s="19"/>
      <c r="GZ65" s="19"/>
      <c r="HA65" s="19"/>
      <c r="HB65" s="19"/>
      <c r="HC65" s="19"/>
      <c r="HD65" s="19"/>
      <c r="HE65" s="19"/>
      <c r="HF65" s="19"/>
      <c r="HG65" s="19"/>
      <c r="HH65" s="19"/>
      <c r="HI65" s="19"/>
      <c r="HJ65" s="19"/>
      <c r="HK65" s="19"/>
      <c r="HL65" s="19"/>
      <c r="HM65" s="19"/>
      <c r="HN65" s="19"/>
      <c r="HO65" s="19"/>
      <c r="HP65" s="19"/>
    </row>
    <row r="66" spans="1:224" s="21" customFormat="1" ht="13.5" x14ac:dyDescent="0.2">
      <c r="A66" s="173"/>
      <c r="B66" s="145"/>
      <c r="C66" s="145" t="s">
        <v>72</v>
      </c>
      <c r="D66" s="35">
        <f>SUM(D58:D65)</f>
        <v>0</v>
      </c>
      <c r="E66" s="35">
        <f>SUM(E58:E65)</f>
        <v>0</v>
      </c>
      <c r="F66" s="35">
        <f>SUM(F58:F65)</f>
        <v>106.67</v>
      </c>
      <c r="G66" s="35">
        <f t="shared" ref="G66:G67" si="9">+(F66-D66)</f>
        <v>106.67</v>
      </c>
      <c r="H66" s="36"/>
      <c r="I66" s="35">
        <f>IFERROR((T1G!D66)/(t1a!I66)%,0)</f>
        <v>53.681518591124359</v>
      </c>
      <c r="J66" s="35">
        <f>IFERROR((T1G!E66)/(t1a!J66)%,0)</f>
        <v>45.778127237093798</v>
      </c>
      <c r="K66" s="35">
        <f>IFERROR((T1G!F66)/(t1a!K66)%,0)</f>
        <v>50.891332830428389</v>
      </c>
      <c r="L66" s="35">
        <f t="shared" si="8"/>
        <v>-2.7901857606959695</v>
      </c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19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/>
      <c r="EY66" s="19"/>
      <c r="EZ66" s="19"/>
      <c r="FA66" s="19"/>
      <c r="FB66" s="19"/>
      <c r="FC66" s="19"/>
      <c r="FD66" s="19"/>
      <c r="FE66" s="19"/>
      <c r="FF66" s="19"/>
      <c r="FG66" s="19"/>
      <c r="FH66" s="19"/>
      <c r="FI66" s="19"/>
      <c r="FJ66" s="19"/>
      <c r="FK66" s="19"/>
      <c r="FL66" s="19"/>
      <c r="FM66" s="19"/>
      <c r="FN66" s="19"/>
      <c r="FO66" s="19"/>
      <c r="FP66" s="19"/>
      <c r="FQ66" s="19"/>
      <c r="FR66" s="19"/>
      <c r="FS66" s="19"/>
      <c r="FT66" s="19"/>
      <c r="FU66" s="19"/>
      <c r="FV66" s="19"/>
      <c r="FW66" s="19"/>
      <c r="FX66" s="19"/>
      <c r="FY66" s="19"/>
      <c r="FZ66" s="19"/>
      <c r="GA66" s="19"/>
      <c r="GB66" s="19"/>
      <c r="GC66" s="19"/>
      <c r="GD66" s="19"/>
      <c r="GE66" s="19"/>
      <c r="GF66" s="19"/>
      <c r="GG66" s="19"/>
      <c r="GH66" s="19"/>
      <c r="GI66" s="19"/>
      <c r="GJ66" s="19"/>
      <c r="GK66" s="19"/>
      <c r="GL66" s="19"/>
      <c r="GM66" s="19"/>
      <c r="GN66" s="19"/>
      <c r="GO66" s="19"/>
      <c r="GP66" s="19"/>
      <c r="GQ66" s="19"/>
      <c r="GR66" s="19"/>
      <c r="GS66" s="19"/>
      <c r="GT66" s="19"/>
      <c r="GU66" s="19"/>
      <c r="GV66" s="19"/>
      <c r="GW66" s="19"/>
      <c r="GX66" s="19"/>
      <c r="GY66" s="19"/>
      <c r="GZ66" s="19"/>
      <c r="HA66" s="19"/>
      <c r="HB66" s="19"/>
      <c r="HC66" s="19"/>
      <c r="HD66" s="19"/>
      <c r="HE66" s="19"/>
      <c r="HF66" s="19"/>
      <c r="HG66" s="19"/>
      <c r="HH66" s="19"/>
      <c r="HI66" s="19"/>
      <c r="HJ66" s="19"/>
      <c r="HK66" s="19"/>
      <c r="HL66" s="19"/>
      <c r="HM66" s="19"/>
      <c r="HN66" s="19"/>
      <c r="HO66" s="19"/>
      <c r="HP66" s="19"/>
    </row>
    <row r="67" spans="1:224" s="21" customFormat="1" ht="13.5" x14ac:dyDescent="0.2">
      <c r="A67" s="173"/>
      <c r="B67" s="145"/>
      <c r="C67" s="22" t="s">
        <v>73</v>
      </c>
      <c r="D67" s="35">
        <f>SUM(D57,D55,D47,D27,D66)</f>
        <v>735.85000000000014</v>
      </c>
      <c r="E67" s="35">
        <f>SUM(E57,E55,E47,E27,E66)</f>
        <v>820.06000000000017</v>
      </c>
      <c r="F67" s="35">
        <f>SUM(F57,F55,F47,F27,F66)</f>
        <v>690.32999999999993</v>
      </c>
      <c r="G67" s="35">
        <f t="shared" si="9"/>
        <v>-45.520000000000209</v>
      </c>
      <c r="H67" s="36"/>
      <c r="I67" s="35">
        <f>IFERROR((T1G!D67)/(t1a!I67)%,0)</f>
        <v>15.239713814530434</v>
      </c>
      <c r="J67" s="35">
        <f>IFERROR((T1G!E67)/(t1a!J67)%,0)</f>
        <v>16.062667878287577</v>
      </c>
      <c r="K67" s="35">
        <f>IFERROR((T1G!F67)/(t1a!K67)%,0)</f>
        <v>11.853854630824445</v>
      </c>
      <c r="L67" s="35">
        <f t="shared" si="8"/>
        <v>-3.385859183705989</v>
      </c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/>
      <c r="DD67" s="19"/>
      <c r="DE67" s="19"/>
      <c r="DF67" s="19"/>
      <c r="DG67" s="19"/>
      <c r="DH67" s="19"/>
      <c r="DI67" s="19"/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/>
      <c r="EJ67" s="19"/>
      <c r="EK67" s="19"/>
      <c r="EL67" s="19"/>
      <c r="EM67" s="19"/>
      <c r="EN67" s="19"/>
      <c r="EO67" s="19"/>
      <c r="EP67" s="19"/>
      <c r="EQ67" s="19"/>
      <c r="ER67" s="19"/>
      <c r="ES67" s="19"/>
      <c r="ET67" s="19"/>
      <c r="EU67" s="19"/>
      <c r="EV67" s="19"/>
      <c r="EW67" s="19"/>
      <c r="EX67" s="19"/>
      <c r="EY67" s="19"/>
      <c r="EZ67" s="19"/>
      <c r="FA67" s="19"/>
      <c r="FB67" s="19"/>
      <c r="FC67" s="19"/>
      <c r="FD67" s="19"/>
      <c r="FE67" s="19"/>
      <c r="FF67" s="19"/>
      <c r="FG67" s="19"/>
      <c r="FH67" s="19"/>
      <c r="FI67" s="19"/>
      <c r="FJ67" s="19"/>
      <c r="FK67" s="19"/>
      <c r="FL67" s="19"/>
      <c r="FM67" s="19"/>
      <c r="FN67" s="19"/>
      <c r="FO67" s="19"/>
      <c r="FP67" s="19"/>
      <c r="FQ67" s="19"/>
      <c r="FR67" s="19"/>
      <c r="FS67" s="19"/>
      <c r="FT67" s="19"/>
      <c r="FU67" s="19"/>
      <c r="FV67" s="19"/>
      <c r="FW67" s="19"/>
      <c r="FX67" s="19"/>
      <c r="FY67" s="19"/>
      <c r="FZ67" s="19"/>
      <c r="GA67" s="19"/>
      <c r="GB67" s="19"/>
      <c r="GC67" s="19"/>
      <c r="GD67" s="19"/>
      <c r="GE67" s="19"/>
      <c r="GF67" s="19"/>
      <c r="GG67" s="19"/>
      <c r="GH67" s="19"/>
      <c r="GI67" s="19"/>
      <c r="GJ67" s="19"/>
      <c r="GK67" s="19"/>
      <c r="GL67" s="19"/>
      <c r="GM67" s="19"/>
      <c r="GN67" s="19"/>
      <c r="GO67" s="19"/>
      <c r="GP67" s="19"/>
      <c r="GQ67" s="19"/>
      <c r="GR67" s="19"/>
      <c r="GS67" s="19"/>
      <c r="GT67" s="19"/>
      <c r="GU67" s="19"/>
      <c r="GV67" s="19"/>
      <c r="GW67" s="19"/>
      <c r="GX67" s="19"/>
      <c r="GY67" s="19"/>
      <c r="GZ67" s="19"/>
      <c r="HA67" s="19"/>
      <c r="HB67" s="19"/>
      <c r="HC67" s="19"/>
      <c r="HD67" s="19"/>
      <c r="HE67" s="19"/>
      <c r="HF67" s="19"/>
      <c r="HG67" s="19"/>
      <c r="HH67" s="19"/>
      <c r="HI67" s="19"/>
      <c r="HJ67" s="19"/>
      <c r="HK67" s="19"/>
      <c r="HL67" s="19"/>
      <c r="HM67" s="19"/>
      <c r="HN67" s="19"/>
      <c r="HO67" s="19"/>
      <c r="HP67" s="19"/>
    </row>
    <row r="68" spans="1:224" x14ac:dyDescent="0.2">
      <c r="B68" s="5"/>
      <c r="C68" s="24"/>
      <c r="D68" s="5"/>
      <c r="E68" s="5"/>
      <c r="F68" s="9"/>
      <c r="G68" s="5"/>
      <c r="H68" s="26"/>
      <c r="I68" s="5"/>
      <c r="J68" s="9"/>
      <c r="K68" s="5"/>
      <c r="L68" s="26"/>
    </row>
    <row r="69" spans="1:224" x14ac:dyDescent="0.2">
      <c r="B69" s="5"/>
      <c r="C69" s="5"/>
      <c r="D69" s="5"/>
      <c r="E69" s="5"/>
      <c r="F69" s="9"/>
      <c r="G69" s="5"/>
      <c r="H69" s="26"/>
      <c r="I69" s="5"/>
      <c r="J69" s="9"/>
      <c r="K69" s="5"/>
      <c r="L69" s="26"/>
    </row>
    <row r="70" spans="1:224" x14ac:dyDescent="0.2">
      <c r="B70" s="5"/>
      <c r="C70" s="5"/>
      <c r="D70" s="5"/>
      <c r="E70" s="5"/>
      <c r="F70" s="9"/>
      <c r="G70" s="5"/>
      <c r="H70" s="26"/>
      <c r="I70" s="5"/>
      <c r="J70" s="9"/>
      <c r="K70" s="5"/>
      <c r="L70" s="26"/>
    </row>
    <row r="71" spans="1:224" x14ac:dyDescent="0.2">
      <c r="B71" s="5"/>
      <c r="C71" s="5"/>
      <c r="D71" s="5"/>
      <c r="E71" s="5"/>
      <c r="F71" s="9"/>
      <c r="G71" s="5"/>
      <c r="H71" s="26"/>
      <c r="I71" s="5"/>
      <c r="J71" s="9"/>
      <c r="K71" s="5"/>
      <c r="L71" s="26"/>
    </row>
    <row r="72" spans="1:224" x14ac:dyDescent="0.2">
      <c r="B72" s="5"/>
      <c r="C72" s="5"/>
      <c r="D72" s="5"/>
      <c r="E72" s="5"/>
      <c r="F72" s="9"/>
      <c r="G72" s="5"/>
      <c r="H72" s="26"/>
      <c r="I72" s="5"/>
      <c r="J72" s="9"/>
      <c r="K72" s="5"/>
      <c r="L72" s="26"/>
    </row>
    <row r="73" spans="1:224" x14ac:dyDescent="0.2">
      <c r="B73" s="5"/>
      <c r="C73" s="5"/>
      <c r="D73" s="5"/>
      <c r="E73" s="5"/>
      <c r="F73" s="9"/>
      <c r="G73" s="5"/>
      <c r="H73" s="26"/>
      <c r="I73" s="5"/>
      <c r="J73" s="9"/>
      <c r="K73" s="5"/>
      <c r="L73" s="26"/>
    </row>
    <row r="74" spans="1:224" x14ac:dyDescent="0.2">
      <c r="B74" s="5"/>
      <c r="C74" s="5"/>
      <c r="D74" s="5"/>
      <c r="E74" s="5"/>
      <c r="F74" s="9"/>
      <c r="G74" s="5"/>
      <c r="H74" s="26"/>
      <c r="I74" s="5"/>
      <c r="J74" s="9"/>
      <c r="K74" s="5"/>
      <c r="L74" s="26"/>
    </row>
    <row r="75" spans="1:224" x14ac:dyDescent="0.2">
      <c r="B75" s="5"/>
      <c r="C75" s="5"/>
      <c r="D75" s="5"/>
      <c r="E75" s="5"/>
      <c r="F75" s="9"/>
      <c r="G75" s="5"/>
      <c r="H75" s="26"/>
      <c r="I75" s="5"/>
      <c r="J75" s="9"/>
      <c r="K75" s="5"/>
      <c r="L75" s="26"/>
    </row>
    <row r="76" spans="1:224" x14ac:dyDescent="0.2">
      <c r="B76" s="5"/>
      <c r="C76" s="5"/>
      <c r="D76" s="5"/>
      <c r="E76" s="5"/>
      <c r="F76" s="9"/>
      <c r="G76" s="5"/>
      <c r="H76" s="26"/>
      <c r="I76" s="5"/>
      <c r="J76" s="9"/>
      <c r="K76" s="5"/>
      <c r="L76" s="26"/>
    </row>
    <row r="77" spans="1:224" x14ac:dyDescent="0.2">
      <c r="B77" s="5"/>
      <c r="C77" s="5"/>
      <c r="D77" s="5"/>
      <c r="E77" s="5"/>
      <c r="F77" s="9"/>
      <c r="G77" s="5"/>
      <c r="H77" s="26"/>
      <c r="I77" s="5"/>
      <c r="J77" s="9"/>
      <c r="K77" s="5"/>
      <c r="L77" s="26"/>
    </row>
    <row r="78" spans="1:224" x14ac:dyDescent="0.2">
      <c r="B78" s="5"/>
      <c r="C78" s="5"/>
      <c r="D78" s="5"/>
      <c r="E78" s="5"/>
      <c r="F78" s="9"/>
      <c r="G78" s="5"/>
      <c r="H78" s="26"/>
      <c r="I78" s="5"/>
      <c r="J78" s="9"/>
      <c r="K78" s="5"/>
      <c r="L78" s="26"/>
    </row>
    <row r="79" spans="1:224" x14ac:dyDescent="0.2">
      <c r="B79" s="5"/>
      <c r="C79" s="5"/>
      <c r="D79" s="5"/>
      <c r="E79" s="5"/>
      <c r="F79" s="9"/>
      <c r="G79" s="5"/>
      <c r="H79" s="26"/>
      <c r="I79" s="5"/>
      <c r="J79" s="9"/>
      <c r="K79" s="5"/>
      <c r="L79" s="26"/>
    </row>
    <row r="80" spans="1:224" x14ac:dyDescent="0.2">
      <c r="B80" s="5"/>
      <c r="C80" s="5"/>
      <c r="D80" s="5"/>
      <c r="E80" s="5"/>
      <c r="F80" s="9"/>
      <c r="G80" s="5"/>
      <c r="H80" s="26"/>
      <c r="I80" s="5"/>
      <c r="J80" s="9"/>
      <c r="K80" s="5"/>
      <c r="L80" s="26"/>
    </row>
    <row r="81" spans="2:12" x14ac:dyDescent="0.2">
      <c r="B81" s="5"/>
      <c r="C81" s="5"/>
      <c r="D81" s="5"/>
      <c r="E81" s="5"/>
      <c r="F81" s="9"/>
      <c r="G81" s="5"/>
      <c r="H81" s="26"/>
      <c r="I81" s="5"/>
      <c r="J81" s="9"/>
      <c r="K81" s="5"/>
      <c r="L81" s="26"/>
    </row>
    <row r="82" spans="2:12" x14ac:dyDescent="0.2">
      <c r="B82" s="5"/>
      <c r="C82" s="5"/>
      <c r="D82" s="5"/>
      <c r="E82" s="5"/>
      <c r="F82" s="9"/>
      <c r="G82" s="5"/>
      <c r="H82" s="26"/>
      <c r="I82" s="5"/>
      <c r="J82" s="9"/>
      <c r="K82" s="5"/>
      <c r="L82" s="26"/>
    </row>
    <row r="83" spans="2:12" x14ac:dyDescent="0.2">
      <c r="B83" s="5"/>
      <c r="C83" s="5"/>
      <c r="D83" s="5"/>
      <c r="E83" s="5"/>
      <c r="F83" s="9"/>
      <c r="G83" s="5"/>
      <c r="H83" s="26"/>
      <c r="I83" s="5"/>
      <c r="J83" s="9"/>
      <c r="K83" s="5"/>
      <c r="L83" s="26"/>
    </row>
    <row r="84" spans="2:12" x14ac:dyDescent="0.2">
      <c r="B84" s="5"/>
      <c r="C84" s="5"/>
      <c r="D84" s="5"/>
      <c r="E84" s="5"/>
      <c r="F84" s="9"/>
      <c r="G84" s="5"/>
      <c r="H84" s="26"/>
      <c r="I84" s="5"/>
      <c r="J84" s="9"/>
      <c r="K84" s="5"/>
      <c r="L84" s="26"/>
    </row>
    <row r="85" spans="2:12" x14ac:dyDescent="0.2">
      <c r="B85" s="5"/>
      <c r="C85" s="5"/>
      <c r="D85" s="5"/>
      <c r="E85" s="5"/>
      <c r="F85" s="9"/>
      <c r="G85" s="5"/>
      <c r="H85" s="26"/>
      <c r="I85" s="5"/>
      <c r="J85" s="9"/>
      <c r="K85" s="5"/>
      <c r="L85" s="26"/>
    </row>
    <row r="86" spans="2:12" x14ac:dyDescent="0.2">
      <c r="B86" s="5"/>
      <c r="C86" s="5"/>
      <c r="D86" s="5"/>
      <c r="E86" s="5"/>
      <c r="F86" s="9"/>
      <c r="G86" s="5"/>
      <c r="H86" s="26"/>
      <c r="I86" s="5"/>
      <c r="J86" s="9"/>
      <c r="K86" s="5"/>
      <c r="L86" s="26"/>
    </row>
    <row r="87" spans="2:12" x14ac:dyDescent="0.2">
      <c r="B87" s="5"/>
      <c r="C87" s="5"/>
      <c r="D87" s="5"/>
      <c r="E87" s="5"/>
      <c r="F87" s="9"/>
      <c r="G87" s="5"/>
      <c r="H87" s="26"/>
      <c r="I87" s="5"/>
      <c r="J87" s="9"/>
      <c r="K87" s="5"/>
      <c r="L87" s="26"/>
    </row>
    <row r="88" spans="2:12" x14ac:dyDescent="0.2">
      <c r="B88" s="5"/>
      <c r="C88" s="5"/>
      <c r="D88" s="5"/>
      <c r="E88" s="5"/>
      <c r="F88" s="9"/>
      <c r="G88" s="5"/>
      <c r="H88" s="26"/>
      <c r="I88" s="5"/>
      <c r="J88" s="9"/>
      <c r="K88" s="5"/>
      <c r="L88" s="26"/>
    </row>
    <row r="89" spans="2:12" x14ac:dyDescent="0.2">
      <c r="B89" s="5"/>
      <c r="C89" s="5"/>
      <c r="D89" s="5"/>
      <c r="E89" s="5"/>
      <c r="F89" s="9"/>
      <c r="G89" s="5"/>
      <c r="H89" s="26"/>
      <c r="I89" s="5"/>
      <c r="J89" s="9"/>
      <c r="K89" s="5"/>
      <c r="L89" s="26"/>
    </row>
    <row r="90" spans="2:12" x14ac:dyDescent="0.2">
      <c r="B90" s="5"/>
      <c r="C90" s="5"/>
      <c r="D90" s="5"/>
      <c r="E90" s="5"/>
      <c r="F90" s="9"/>
      <c r="G90" s="5"/>
      <c r="H90" s="26"/>
      <c r="I90" s="5"/>
      <c r="J90" s="9"/>
      <c r="K90" s="5"/>
      <c r="L90" s="26"/>
    </row>
    <row r="91" spans="2:12" x14ac:dyDescent="0.2">
      <c r="B91" s="5"/>
      <c r="C91" s="5"/>
      <c r="D91" s="5"/>
      <c r="E91" s="5"/>
      <c r="F91" s="9"/>
      <c r="G91" s="5"/>
      <c r="H91" s="26"/>
      <c r="I91" s="5"/>
      <c r="J91" s="9"/>
      <c r="K91" s="5"/>
      <c r="L91" s="26"/>
    </row>
    <row r="92" spans="2:12" x14ac:dyDescent="0.2">
      <c r="B92" s="5"/>
      <c r="C92" s="5"/>
      <c r="D92" s="5"/>
      <c r="E92" s="5"/>
      <c r="F92" s="9"/>
      <c r="G92" s="5"/>
      <c r="H92" s="26"/>
      <c r="I92" s="5"/>
      <c r="J92" s="9"/>
      <c r="K92" s="5"/>
      <c r="L92" s="26"/>
    </row>
    <row r="93" spans="2:12" x14ac:dyDescent="0.2">
      <c r="B93" s="5"/>
      <c r="C93" s="5"/>
      <c r="D93" s="5"/>
      <c r="E93" s="5"/>
      <c r="F93" s="9"/>
      <c r="G93" s="5"/>
      <c r="H93" s="26"/>
      <c r="I93" s="5"/>
      <c r="J93" s="9"/>
      <c r="K93" s="5"/>
      <c r="L93" s="26"/>
    </row>
    <row r="94" spans="2:12" x14ac:dyDescent="0.2">
      <c r="B94" s="5"/>
      <c r="C94" s="5"/>
      <c r="D94" s="5"/>
      <c r="E94" s="5"/>
      <c r="F94" s="9"/>
      <c r="G94" s="5"/>
      <c r="H94" s="26"/>
      <c r="I94" s="5"/>
      <c r="J94" s="9"/>
      <c r="K94" s="5"/>
      <c r="L94" s="26"/>
    </row>
    <row r="95" spans="2:12" x14ac:dyDescent="0.2">
      <c r="B95" s="5"/>
      <c r="C95" s="5"/>
      <c r="D95" s="5"/>
      <c r="E95" s="5"/>
      <c r="F95" s="9"/>
      <c r="G95" s="5"/>
      <c r="H95" s="26"/>
      <c r="I95" s="5"/>
      <c r="J95" s="9"/>
      <c r="K95" s="5"/>
      <c r="L95" s="26"/>
    </row>
    <row r="96" spans="2:12" x14ac:dyDescent="0.2">
      <c r="B96" s="5"/>
      <c r="C96" s="5"/>
      <c r="D96" s="5"/>
      <c r="E96" s="5"/>
      <c r="F96" s="9"/>
      <c r="G96" s="5"/>
      <c r="H96" s="26"/>
      <c r="I96" s="5"/>
      <c r="J96" s="9"/>
      <c r="K96" s="5"/>
      <c r="L96" s="26"/>
    </row>
    <row r="97" spans="2:12" x14ac:dyDescent="0.2">
      <c r="B97" s="5"/>
      <c r="C97" s="5"/>
      <c r="D97" s="5"/>
      <c r="E97" s="5"/>
      <c r="F97" s="9"/>
      <c r="G97" s="5"/>
      <c r="H97" s="26"/>
      <c r="I97" s="5"/>
      <c r="J97" s="9"/>
      <c r="K97" s="5"/>
      <c r="L97" s="26"/>
    </row>
    <row r="98" spans="2:12" x14ac:dyDescent="0.2">
      <c r="B98" s="5"/>
      <c r="C98" s="5"/>
      <c r="D98" s="5"/>
      <c r="E98" s="5"/>
      <c r="F98" s="9"/>
      <c r="G98" s="5"/>
      <c r="H98" s="26"/>
      <c r="I98" s="5"/>
      <c r="J98" s="9"/>
      <c r="K98" s="5"/>
      <c r="L98" s="26"/>
    </row>
    <row r="99" spans="2:12" x14ac:dyDescent="0.2">
      <c r="B99" s="5"/>
      <c r="C99" s="5"/>
      <c r="D99" s="5"/>
      <c r="E99" s="5"/>
      <c r="F99" s="9"/>
      <c r="G99" s="5"/>
      <c r="H99" s="26"/>
      <c r="I99" s="5"/>
      <c r="J99" s="9"/>
      <c r="K99" s="5"/>
      <c r="L99" s="26"/>
    </row>
    <row r="100" spans="2:12" x14ac:dyDescent="0.2">
      <c r="B100" s="5"/>
      <c r="C100" s="5"/>
      <c r="D100" s="5"/>
      <c r="E100" s="5"/>
      <c r="F100" s="9"/>
      <c r="G100" s="5"/>
      <c r="H100" s="26"/>
      <c r="I100" s="5"/>
      <c r="J100" s="9"/>
      <c r="K100" s="5"/>
      <c r="L100" s="26"/>
    </row>
    <row r="101" spans="2:12" x14ac:dyDescent="0.2">
      <c r="B101" s="5"/>
      <c r="C101" s="5"/>
      <c r="D101" s="5"/>
      <c r="E101" s="5"/>
      <c r="F101" s="9"/>
      <c r="G101" s="5"/>
      <c r="H101" s="26"/>
      <c r="I101" s="5"/>
      <c r="J101" s="9"/>
      <c r="K101" s="5"/>
      <c r="L101" s="26"/>
    </row>
    <row r="102" spans="2:12" x14ac:dyDescent="0.2">
      <c r="B102" s="5"/>
      <c r="C102" s="5"/>
      <c r="D102" s="5"/>
      <c r="E102" s="5"/>
      <c r="F102" s="9"/>
      <c r="G102" s="5"/>
      <c r="H102" s="26"/>
      <c r="I102" s="5"/>
      <c r="J102" s="9"/>
      <c r="K102" s="5"/>
      <c r="L102" s="26"/>
    </row>
    <row r="103" spans="2:12" x14ac:dyDescent="0.2">
      <c r="B103" s="5"/>
      <c r="C103" s="5"/>
      <c r="D103" s="5"/>
      <c r="E103" s="5"/>
      <c r="F103" s="9"/>
      <c r="G103" s="5"/>
      <c r="H103" s="26"/>
      <c r="I103" s="5"/>
      <c r="J103" s="9"/>
      <c r="K103" s="5"/>
      <c r="L103" s="26"/>
    </row>
    <row r="104" spans="2:12" x14ac:dyDescent="0.2">
      <c r="B104" s="5"/>
      <c r="C104" s="5"/>
      <c r="D104" s="5"/>
      <c r="E104" s="5"/>
      <c r="F104" s="9"/>
      <c r="G104" s="5"/>
      <c r="H104" s="26"/>
      <c r="I104" s="5"/>
      <c r="J104" s="9"/>
      <c r="K104" s="5"/>
      <c r="L104" s="26"/>
    </row>
    <row r="105" spans="2:12" x14ac:dyDescent="0.2">
      <c r="B105" s="5"/>
      <c r="C105" s="5"/>
      <c r="D105" s="5"/>
      <c r="E105" s="5"/>
      <c r="F105" s="9"/>
      <c r="G105" s="5"/>
      <c r="H105" s="26"/>
      <c r="I105" s="5"/>
      <c r="J105" s="9"/>
      <c r="K105" s="5"/>
      <c r="L105" s="26"/>
    </row>
    <row r="106" spans="2:12" x14ac:dyDescent="0.2">
      <c r="B106" s="5"/>
      <c r="C106" s="5"/>
      <c r="D106" s="5"/>
      <c r="E106" s="5"/>
      <c r="F106" s="9"/>
      <c r="G106" s="5"/>
      <c r="H106" s="26"/>
      <c r="I106" s="5"/>
      <c r="J106" s="9"/>
      <c r="K106" s="5"/>
      <c r="L106" s="26"/>
    </row>
    <row r="107" spans="2:12" x14ac:dyDescent="0.2">
      <c r="B107" s="5"/>
      <c r="C107" s="5"/>
      <c r="D107" s="5"/>
      <c r="E107" s="5"/>
      <c r="F107" s="9"/>
      <c r="G107" s="5"/>
      <c r="H107" s="26"/>
      <c r="I107" s="5"/>
      <c r="J107" s="9"/>
      <c r="K107" s="5"/>
      <c r="L107" s="26"/>
    </row>
    <row r="108" spans="2:12" x14ac:dyDescent="0.2">
      <c r="B108" s="5"/>
      <c r="C108" s="5"/>
      <c r="D108" s="5"/>
      <c r="E108" s="5"/>
      <c r="F108" s="9"/>
      <c r="G108" s="5"/>
      <c r="H108" s="26"/>
      <c r="I108" s="5"/>
      <c r="J108" s="9"/>
      <c r="K108" s="5"/>
      <c r="L108" s="26"/>
    </row>
    <row r="109" spans="2:12" x14ac:dyDescent="0.2">
      <c r="B109" s="5"/>
      <c r="C109" s="5"/>
      <c r="D109" s="5"/>
      <c r="E109" s="5"/>
      <c r="F109" s="9"/>
      <c r="G109" s="5"/>
      <c r="H109" s="26"/>
      <c r="I109" s="5"/>
      <c r="J109" s="9"/>
      <c r="K109" s="5"/>
      <c r="L109" s="26"/>
    </row>
    <row r="110" spans="2:12" x14ac:dyDescent="0.2">
      <c r="B110" s="5"/>
      <c r="C110" s="5"/>
      <c r="D110" s="5"/>
      <c r="E110" s="5"/>
      <c r="F110" s="9"/>
      <c r="G110" s="5"/>
      <c r="H110" s="26"/>
      <c r="I110" s="5"/>
      <c r="J110" s="9"/>
      <c r="K110" s="5"/>
      <c r="L110" s="26"/>
    </row>
    <row r="111" spans="2:12" x14ac:dyDescent="0.2">
      <c r="B111" s="5"/>
      <c r="C111" s="5"/>
      <c r="D111" s="5"/>
      <c r="E111" s="5"/>
      <c r="F111" s="9"/>
      <c r="G111" s="5"/>
      <c r="H111" s="26"/>
      <c r="I111" s="5"/>
      <c r="J111" s="9"/>
      <c r="K111" s="5"/>
      <c r="L111" s="26"/>
    </row>
    <row r="112" spans="2:12" x14ac:dyDescent="0.2">
      <c r="B112" s="5"/>
      <c r="C112" s="5"/>
      <c r="D112" s="5"/>
      <c r="E112" s="5"/>
      <c r="F112" s="9"/>
      <c r="G112" s="5"/>
      <c r="H112" s="26"/>
      <c r="I112" s="5"/>
      <c r="J112" s="9"/>
      <c r="K112" s="5"/>
      <c r="L112" s="26"/>
    </row>
    <row r="113" spans="1:12" x14ac:dyDescent="0.2">
      <c r="B113" s="5"/>
      <c r="C113" s="5"/>
      <c r="D113" s="5"/>
      <c r="E113" s="5"/>
      <c r="F113" s="9"/>
      <c r="G113" s="5"/>
      <c r="H113" s="26"/>
      <c r="I113" s="5"/>
      <c r="J113" s="9"/>
      <c r="K113" s="5"/>
      <c r="L113" s="26"/>
    </row>
    <row r="114" spans="1:12" x14ac:dyDescent="0.2">
      <c r="B114" s="5"/>
      <c r="C114" s="5"/>
      <c r="D114" s="5"/>
      <c r="E114" s="5"/>
      <c r="F114" s="9"/>
      <c r="G114" s="5"/>
      <c r="H114" s="26"/>
      <c r="I114" s="5"/>
      <c r="J114" s="9"/>
      <c r="K114" s="5"/>
      <c r="L114" s="26"/>
    </row>
    <row r="115" spans="1:12" x14ac:dyDescent="0.2">
      <c r="B115" s="5"/>
      <c r="C115" s="5"/>
      <c r="D115" s="5"/>
      <c r="E115" s="5"/>
      <c r="F115" s="9"/>
      <c r="G115" s="5"/>
      <c r="H115" s="26"/>
      <c r="I115" s="5"/>
      <c r="J115" s="9"/>
      <c r="K115" s="5"/>
      <c r="L115" s="26"/>
    </row>
    <row r="116" spans="1:12" x14ac:dyDescent="0.2">
      <c r="B116" s="5"/>
      <c r="C116" s="5"/>
      <c r="D116" s="5"/>
      <c r="E116" s="5"/>
      <c r="F116" s="9"/>
      <c r="G116" s="5"/>
      <c r="H116" s="26"/>
      <c r="I116" s="5"/>
      <c r="J116" s="9"/>
      <c r="K116" s="5"/>
      <c r="L116" s="26"/>
    </row>
    <row r="117" spans="1:12" x14ac:dyDescent="0.2">
      <c r="B117" s="5"/>
      <c r="C117" s="5"/>
      <c r="D117" s="5"/>
      <c r="E117" s="5"/>
      <c r="F117" s="9"/>
      <c r="G117" s="5"/>
      <c r="H117" s="26"/>
      <c r="I117" s="5"/>
      <c r="J117" s="9"/>
      <c r="K117" s="5"/>
      <c r="L117" s="26"/>
    </row>
    <row r="118" spans="1:12" x14ac:dyDescent="0.2">
      <c r="B118" s="5"/>
      <c r="C118" s="5"/>
      <c r="D118" s="5"/>
      <c r="E118" s="5"/>
      <c r="F118" s="9"/>
      <c r="G118" s="5"/>
      <c r="H118" s="26"/>
      <c r="I118" s="5"/>
      <c r="J118" s="9"/>
      <c r="K118" s="5"/>
      <c r="L118" s="26"/>
    </row>
    <row r="119" spans="1:12" x14ac:dyDescent="0.2">
      <c r="B119" s="5"/>
      <c r="C119" s="5"/>
      <c r="D119" s="5"/>
      <c r="E119" s="5"/>
      <c r="F119" s="9"/>
      <c r="G119" s="5"/>
      <c r="H119" s="26"/>
      <c r="I119" s="5"/>
      <c r="J119" s="9"/>
      <c r="K119" s="5"/>
      <c r="L119" s="26"/>
    </row>
    <row r="120" spans="1:12" s="5" customFormat="1" x14ac:dyDescent="0.2">
      <c r="A120" s="24"/>
      <c r="F120" s="9"/>
      <c r="H120" s="26"/>
      <c r="J120" s="9"/>
      <c r="L120" s="26"/>
    </row>
    <row r="121" spans="1:12" s="5" customFormat="1" x14ac:dyDescent="0.2">
      <c r="A121" s="24"/>
      <c r="F121" s="9"/>
      <c r="H121" s="26"/>
      <c r="J121" s="9"/>
      <c r="L121" s="26"/>
    </row>
    <row r="122" spans="1:12" s="5" customFormat="1" x14ac:dyDescent="0.2">
      <c r="A122" s="24"/>
      <c r="F122" s="9"/>
      <c r="H122" s="26"/>
      <c r="J122" s="9"/>
      <c r="L122" s="26"/>
    </row>
    <row r="123" spans="1:12" s="5" customFormat="1" x14ac:dyDescent="0.2">
      <c r="A123" s="24"/>
      <c r="F123" s="9"/>
      <c r="H123" s="26"/>
      <c r="J123" s="9"/>
      <c r="L123" s="26"/>
    </row>
    <row r="124" spans="1:12" s="5" customFormat="1" x14ac:dyDescent="0.2">
      <c r="A124" s="24"/>
      <c r="F124" s="9"/>
      <c r="H124" s="26"/>
      <c r="J124" s="9"/>
      <c r="L124" s="26"/>
    </row>
    <row r="125" spans="1:12" s="5" customFormat="1" x14ac:dyDescent="0.2">
      <c r="A125" s="24"/>
      <c r="F125" s="9"/>
      <c r="H125" s="26"/>
      <c r="J125" s="9"/>
      <c r="L125" s="26"/>
    </row>
    <row r="126" spans="1:12" s="5" customFormat="1" x14ac:dyDescent="0.2">
      <c r="A126" s="24"/>
      <c r="F126" s="9"/>
      <c r="H126" s="26"/>
      <c r="J126" s="9"/>
      <c r="L126" s="26"/>
    </row>
    <row r="127" spans="1:12" s="5" customFormat="1" x14ac:dyDescent="0.2">
      <c r="A127" s="24"/>
      <c r="F127" s="9"/>
      <c r="H127" s="26"/>
      <c r="J127" s="9"/>
      <c r="L127" s="26"/>
    </row>
    <row r="128" spans="1:12" s="5" customFormat="1" x14ac:dyDescent="0.2">
      <c r="A128" s="24"/>
      <c r="F128" s="9"/>
      <c r="H128" s="26"/>
      <c r="J128" s="9"/>
      <c r="L128" s="26"/>
    </row>
    <row r="129" spans="1:12" s="5" customFormat="1" x14ac:dyDescent="0.2">
      <c r="A129" s="24"/>
      <c r="F129" s="9"/>
      <c r="H129" s="26"/>
      <c r="J129" s="9"/>
      <c r="L129" s="26"/>
    </row>
    <row r="130" spans="1:12" s="5" customFormat="1" x14ac:dyDescent="0.2">
      <c r="A130" s="24"/>
      <c r="F130" s="9"/>
      <c r="H130" s="26"/>
      <c r="J130" s="9"/>
      <c r="L130" s="26"/>
    </row>
    <row r="131" spans="1:12" s="5" customFormat="1" x14ac:dyDescent="0.2">
      <c r="A131" s="24"/>
      <c r="F131" s="9"/>
      <c r="H131" s="26"/>
      <c r="J131" s="9"/>
      <c r="L131" s="26"/>
    </row>
  </sheetData>
  <sheetProtection selectLockedCells="1" selectUnlockedCells="1"/>
  <mergeCells count="6">
    <mergeCell ref="A3:A67"/>
    <mergeCell ref="B3:B4"/>
    <mergeCell ref="C3:C4"/>
    <mergeCell ref="D3:H3"/>
    <mergeCell ref="I3:L3"/>
    <mergeCell ref="G4:H4"/>
  </mergeCells>
  <printOptions horizontalCentered="1" verticalCentered="1"/>
  <pageMargins left="0" right="0" top="0.15" bottom="0.15" header="0.51180555555555596" footer="0.51180555555555596"/>
  <pageSetup paperSize="9" scale="62" firstPageNumber="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31"/>
  <sheetViews>
    <sheetView view="pageBreakPreview" zoomScale="90" zoomScaleNormal="100" zoomScaleSheetLayoutView="90" workbookViewId="0">
      <pane xSplit="3" ySplit="5" topLeftCell="D57" activePane="bottomRight" state="frozen"/>
      <selection pane="topRight" activeCell="C1" sqref="C1"/>
      <selection pane="bottomLeft" activeCell="A6" sqref="A6"/>
      <selection pane="bottomRight" activeCell="A3" sqref="A3:A67"/>
    </sheetView>
  </sheetViews>
  <sheetFormatPr defaultRowHeight="12.75" x14ac:dyDescent="0.2"/>
  <cols>
    <col min="1" max="1" width="5.42578125" style="155" customWidth="1"/>
    <col min="2" max="2" width="5.7109375" style="2" customWidth="1"/>
    <col min="3" max="3" width="31" style="2" customWidth="1"/>
    <col min="4" max="4" width="13.28515625" style="2" customWidth="1"/>
    <col min="5" max="5" width="11.7109375" style="2" customWidth="1"/>
    <col min="6" max="6" width="10.7109375" style="3" customWidth="1"/>
    <col min="7" max="7" width="10.7109375" style="2" customWidth="1"/>
    <col min="8" max="8" width="10.7109375" style="4" customWidth="1"/>
    <col min="9" max="9" width="12.28515625" style="2" customWidth="1"/>
    <col min="10" max="10" width="10.7109375" style="3" customWidth="1"/>
    <col min="11" max="11" width="10.7109375" style="2" customWidth="1"/>
    <col min="12" max="12" width="10.7109375" style="4" customWidth="1"/>
    <col min="13" max="13" width="10.7109375" style="114" customWidth="1"/>
    <col min="14" max="14" width="0" style="3" hidden="1" customWidth="1"/>
    <col min="15" max="15" width="0" style="2" hidden="1" customWidth="1"/>
    <col min="16" max="16" width="0" style="3" hidden="1" customWidth="1"/>
    <col min="17" max="17" width="0" style="2" hidden="1" customWidth="1"/>
    <col min="18" max="18" width="2.42578125" style="5" hidden="1" customWidth="1"/>
    <col min="19" max="230" width="9.140625" style="5" customWidth="1"/>
    <col min="231" max="231" width="9.140625" style="2" customWidth="1"/>
    <col min="232" max="16384" width="9.140625" style="2"/>
  </cols>
  <sheetData>
    <row r="1" spans="1:257" s="19" customFormat="1" ht="22.35" customHeight="1" x14ac:dyDescent="0.25">
      <c r="A1" s="154"/>
      <c r="B1" s="37" t="s">
        <v>101</v>
      </c>
      <c r="D1" s="38" t="s">
        <v>102</v>
      </c>
      <c r="E1" s="27"/>
      <c r="F1" s="28"/>
      <c r="G1" s="27"/>
      <c r="H1" s="28"/>
      <c r="I1" s="27"/>
      <c r="J1" s="28"/>
      <c r="K1" s="27"/>
      <c r="L1" s="28"/>
      <c r="M1" s="27"/>
      <c r="N1" s="28"/>
      <c r="O1" s="27"/>
      <c r="P1" s="28"/>
    </row>
    <row r="2" spans="1:257" s="21" customFormat="1" ht="18.75" customHeight="1" x14ac:dyDescent="0.25">
      <c r="A2" s="154"/>
      <c r="B2" s="8"/>
      <c r="C2" s="19"/>
      <c r="D2" s="34" t="str">
        <f>T1M!D2</f>
        <v>DATA FOR THE YEAR ENDED SEP. 2020</v>
      </c>
      <c r="E2" s="34"/>
      <c r="F2" s="34"/>
      <c r="G2" s="34"/>
      <c r="H2" s="34"/>
      <c r="I2" s="34"/>
      <c r="J2" s="179" t="s">
        <v>3</v>
      </c>
      <c r="K2" s="179"/>
      <c r="L2" s="179"/>
      <c r="M2" s="179"/>
      <c r="N2" s="39"/>
      <c r="P2" s="75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  <c r="HP2" s="19"/>
      <c r="HQ2" s="19"/>
      <c r="HR2" s="19"/>
      <c r="HS2" s="19"/>
      <c r="HT2" s="19"/>
      <c r="HU2" s="19"/>
      <c r="HV2" s="19"/>
    </row>
    <row r="3" spans="1:257" s="21" customFormat="1" ht="14.25" customHeight="1" x14ac:dyDescent="0.2">
      <c r="A3" s="173" t="s">
        <v>172</v>
      </c>
      <c r="B3" s="181" t="s">
        <v>4</v>
      </c>
      <c r="C3" s="181" t="s">
        <v>5</v>
      </c>
      <c r="D3" s="182" t="s">
        <v>103</v>
      </c>
      <c r="E3" s="182"/>
      <c r="F3" s="182"/>
      <c r="G3" s="182"/>
      <c r="H3" s="182"/>
      <c r="I3" s="182" t="s">
        <v>104</v>
      </c>
      <c r="J3" s="182"/>
      <c r="K3" s="182"/>
      <c r="L3" s="182"/>
      <c r="M3" s="182"/>
      <c r="N3" s="190" t="s">
        <v>105</v>
      </c>
      <c r="O3" s="190"/>
      <c r="P3" s="190"/>
      <c r="Q3" s="190"/>
      <c r="R3" s="190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</row>
    <row r="4" spans="1:257" s="21" customFormat="1" ht="40.5" customHeight="1" x14ac:dyDescent="0.2">
      <c r="A4" s="173"/>
      <c r="B4" s="181"/>
      <c r="C4" s="181"/>
      <c r="D4" s="84" t="str">
        <f>AsOn!A1</f>
        <v>AS ON 31ST MAR'20</v>
      </c>
      <c r="E4" s="84" t="str">
        <f>AsOn!B1</f>
        <v>AS ON 30TH SEP'19</v>
      </c>
      <c r="F4" s="84" t="str">
        <f>AsOn!C1</f>
        <v>AS ON 30TH SEP'20</v>
      </c>
      <c r="G4" s="181" t="str">
        <f>"GROWTH DURING THE YEAR " &amp;AsOn!D1</f>
        <v>GROWTH DURING THE YEAR 2020-21</v>
      </c>
      <c r="H4" s="181"/>
      <c r="I4" s="84" t="str">
        <f>AsOn!A1</f>
        <v>AS ON 31ST MAR'20</v>
      </c>
      <c r="J4" s="84" t="str">
        <f>AsOn!B1</f>
        <v>AS ON 30TH SEP'19</v>
      </c>
      <c r="K4" s="84" t="str">
        <f>AsOn!C1</f>
        <v>AS ON 30TH SEP'20</v>
      </c>
      <c r="L4" s="181" t="str">
        <f>"GROWTH DURING THE YEAR " &amp;AsOn!D1</f>
        <v>GROWTH DURING THE YEAR 2020-21</v>
      </c>
      <c r="M4" s="181"/>
      <c r="N4" s="84" t="s">
        <v>106</v>
      </c>
      <c r="O4" s="84" t="s">
        <v>107</v>
      </c>
      <c r="P4" s="84" t="s">
        <v>108</v>
      </c>
      <c r="Q4" s="181" t="s">
        <v>109</v>
      </c>
      <c r="R4" s="181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</row>
    <row r="5" spans="1:257" s="19" customFormat="1" x14ac:dyDescent="0.2">
      <c r="A5" s="173"/>
      <c r="B5" s="102"/>
      <c r="C5" s="102"/>
      <c r="D5" s="140" t="str">
        <f>RIGHT(D4,7)</f>
        <v xml:space="preserve"> MAR'20</v>
      </c>
      <c r="E5" s="140" t="str">
        <f t="shared" ref="E5:F5" si="0">RIGHT(E4,7)</f>
        <v xml:space="preserve"> SEP'19</v>
      </c>
      <c r="F5" s="140" t="str">
        <f t="shared" si="0"/>
        <v xml:space="preserve"> SEP'20</v>
      </c>
      <c r="G5" s="22" t="s">
        <v>87</v>
      </c>
      <c r="H5" s="22" t="s">
        <v>82</v>
      </c>
      <c r="I5" s="140" t="str">
        <f>RIGHT(I4,7)</f>
        <v xml:space="preserve"> MAR'20</v>
      </c>
      <c r="J5" s="140" t="str">
        <f t="shared" ref="J5:K5" si="1">RIGHT(J4,7)</f>
        <v xml:space="preserve"> SEP'19</v>
      </c>
      <c r="K5" s="140" t="str">
        <f t="shared" si="1"/>
        <v xml:space="preserve"> SEP'20</v>
      </c>
      <c r="L5" s="22" t="s">
        <v>87</v>
      </c>
      <c r="M5" s="22" t="s">
        <v>82</v>
      </c>
      <c r="N5" s="90">
        <v>39142</v>
      </c>
      <c r="O5" s="90">
        <v>39508</v>
      </c>
      <c r="P5" s="90" t="s">
        <v>110</v>
      </c>
      <c r="Q5" s="22" t="s">
        <v>87</v>
      </c>
      <c r="R5" s="22" t="s">
        <v>82</v>
      </c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  <c r="IV5" s="21"/>
      <c r="IW5" s="21"/>
    </row>
    <row r="6" spans="1:257" ht="12.2" customHeight="1" x14ac:dyDescent="0.2">
      <c r="A6" s="173"/>
      <c r="B6" s="108">
        <v>1</v>
      </c>
      <c r="C6" s="108" t="s">
        <v>12</v>
      </c>
      <c r="D6" s="109">
        <v>177.22</v>
      </c>
      <c r="E6" s="109">
        <v>76.290000000000006</v>
      </c>
      <c r="F6" s="109">
        <v>0</v>
      </c>
      <c r="G6" s="109">
        <v>-177.22</v>
      </c>
      <c r="H6" s="110">
        <v>-100</v>
      </c>
      <c r="I6" s="109">
        <v>131</v>
      </c>
      <c r="J6" s="109">
        <v>33.49</v>
      </c>
      <c r="K6" s="109">
        <v>0</v>
      </c>
      <c r="L6" s="109">
        <v>-131</v>
      </c>
      <c r="M6" s="110">
        <v>-100</v>
      </c>
      <c r="N6" s="115" t="e">
        <f>NA()</f>
        <v>#N/A</v>
      </c>
      <c r="O6" s="115" t="e">
        <f>NA()</f>
        <v>#N/A</v>
      </c>
      <c r="P6" s="115" t="e">
        <f>NA()</f>
        <v>#N/A</v>
      </c>
      <c r="Q6" s="120" t="e">
        <f>NA()</f>
        <v>#N/A</v>
      </c>
      <c r="R6" s="120" t="e">
        <f>NA()</f>
        <v>#N/A</v>
      </c>
    </row>
    <row r="7" spans="1:257" ht="12" customHeight="1" x14ac:dyDescent="0.2">
      <c r="A7" s="173"/>
      <c r="B7" s="108">
        <v>2</v>
      </c>
      <c r="C7" s="108" t="s">
        <v>13</v>
      </c>
      <c r="D7" s="109">
        <v>41.2</v>
      </c>
      <c r="E7" s="109">
        <v>10.01</v>
      </c>
      <c r="F7" s="109">
        <v>0</v>
      </c>
      <c r="G7" s="109">
        <v>-41.2</v>
      </c>
      <c r="H7" s="110">
        <v>-100</v>
      </c>
      <c r="I7" s="109">
        <v>13.6</v>
      </c>
      <c r="J7" s="109">
        <v>7.99</v>
      </c>
      <c r="K7" s="109">
        <v>0</v>
      </c>
      <c r="L7" s="109">
        <v>-13.6</v>
      </c>
      <c r="M7" s="110">
        <v>-100</v>
      </c>
      <c r="N7" s="115" t="e">
        <f>NA()</f>
        <v>#N/A</v>
      </c>
      <c r="O7" s="115" t="e">
        <f>NA()</f>
        <v>#N/A</v>
      </c>
      <c r="P7" s="115" t="e">
        <f>NA()</f>
        <v>#N/A</v>
      </c>
      <c r="Q7" s="120" t="e">
        <f>NA()</f>
        <v>#N/A</v>
      </c>
      <c r="R7" s="120" t="e">
        <f>NA()</f>
        <v>#N/A</v>
      </c>
    </row>
    <row r="8" spans="1:257" ht="13.5" x14ac:dyDescent="0.2">
      <c r="A8" s="173"/>
      <c r="B8" s="108">
        <v>3</v>
      </c>
      <c r="C8" s="108" t="s">
        <v>14</v>
      </c>
      <c r="D8" s="109">
        <v>215.45</v>
      </c>
      <c r="E8" s="109">
        <v>370.45</v>
      </c>
      <c r="F8" s="109">
        <v>114.91</v>
      </c>
      <c r="G8" s="109">
        <v>-100.54</v>
      </c>
      <c r="H8" s="110">
        <v>-46.67</v>
      </c>
      <c r="I8" s="109">
        <v>135.85</v>
      </c>
      <c r="J8" s="109">
        <v>170.85</v>
      </c>
      <c r="K8" s="109">
        <v>148.26</v>
      </c>
      <c r="L8" s="109">
        <v>12.41</v>
      </c>
      <c r="M8" s="110">
        <v>9.14</v>
      </c>
      <c r="N8" s="115" t="e">
        <f>NA()</f>
        <v>#N/A</v>
      </c>
      <c r="O8" s="115" t="e">
        <f>NA()</f>
        <v>#N/A</v>
      </c>
      <c r="P8" s="115" t="e">
        <f>NA()</f>
        <v>#N/A</v>
      </c>
      <c r="Q8" s="120" t="e">
        <f>NA()</f>
        <v>#N/A</v>
      </c>
      <c r="R8" s="120" t="e">
        <f>NA()</f>
        <v>#N/A</v>
      </c>
    </row>
    <row r="9" spans="1:257" ht="13.5" x14ac:dyDescent="0.2">
      <c r="A9" s="173"/>
      <c r="B9" s="108">
        <v>4</v>
      </c>
      <c r="C9" s="108" t="s">
        <v>15</v>
      </c>
      <c r="D9" s="109">
        <v>37.590000000000003</v>
      </c>
      <c r="E9" s="109">
        <v>37.590000000000003</v>
      </c>
      <c r="F9" s="109">
        <v>41.7</v>
      </c>
      <c r="G9" s="109">
        <v>4.1100000000000003</v>
      </c>
      <c r="H9" s="110">
        <v>10.93</v>
      </c>
      <c r="I9" s="109">
        <v>32.06</v>
      </c>
      <c r="J9" s="109">
        <v>29.75</v>
      </c>
      <c r="K9" s="109">
        <v>36.19</v>
      </c>
      <c r="L9" s="109">
        <v>4.13</v>
      </c>
      <c r="M9" s="110">
        <v>12.88</v>
      </c>
      <c r="N9" s="115" t="e">
        <f>NA()</f>
        <v>#N/A</v>
      </c>
      <c r="O9" s="115" t="e">
        <f>NA()</f>
        <v>#N/A</v>
      </c>
      <c r="P9" s="115" t="e">
        <f>NA()</f>
        <v>#N/A</v>
      </c>
      <c r="Q9" s="120" t="e">
        <f>NA()</f>
        <v>#N/A</v>
      </c>
      <c r="R9" s="120" t="e">
        <f>NA()</f>
        <v>#N/A</v>
      </c>
    </row>
    <row r="10" spans="1:257" ht="13.5" x14ac:dyDescent="0.2">
      <c r="A10" s="173"/>
      <c r="B10" s="108">
        <v>5</v>
      </c>
      <c r="C10" s="108" t="s">
        <v>16</v>
      </c>
      <c r="D10" s="109">
        <v>19.010000000000002</v>
      </c>
      <c r="E10" s="109">
        <v>38.15</v>
      </c>
      <c r="F10" s="109">
        <v>21.01</v>
      </c>
      <c r="G10" s="109">
        <v>2</v>
      </c>
      <c r="H10" s="110">
        <v>10.52</v>
      </c>
      <c r="I10" s="109">
        <v>7.15</v>
      </c>
      <c r="J10" s="109">
        <v>17.350000000000001</v>
      </c>
      <c r="K10" s="109">
        <v>7.95</v>
      </c>
      <c r="L10" s="109">
        <v>0.8</v>
      </c>
      <c r="M10" s="110">
        <v>11.19</v>
      </c>
      <c r="N10" s="115" t="e">
        <f>NA()</f>
        <v>#N/A</v>
      </c>
      <c r="O10" s="115" t="e">
        <f>NA()</f>
        <v>#N/A</v>
      </c>
      <c r="P10" s="115" t="e">
        <f>NA()</f>
        <v>#N/A</v>
      </c>
      <c r="Q10" s="120" t="e">
        <f>NA()</f>
        <v>#N/A</v>
      </c>
      <c r="R10" s="120" t="e">
        <f>NA()</f>
        <v>#N/A</v>
      </c>
    </row>
    <row r="11" spans="1:257" ht="13.5" x14ac:dyDescent="0.2">
      <c r="A11" s="173"/>
      <c r="B11" s="108">
        <v>6</v>
      </c>
      <c r="C11" s="108" t="s">
        <v>17</v>
      </c>
      <c r="D11" s="109">
        <v>35.14</v>
      </c>
      <c r="E11" s="109">
        <v>42.82</v>
      </c>
      <c r="F11" s="109">
        <v>60.19</v>
      </c>
      <c r="G11" s="109">
        <v>25.05</v>
      </c>
      <c r="H11" s="110">
        <v>71.290000000000006</v>
      </c>
      <c r="I11" s="109">
        <v>33.049999999999997</v>
      </c>
      <c r="J11" s="109">
        <v>22.06</v>
      </c>
      <c r="K11" s="109">
        <v>61.91</v>
      </c>
      <c r="L11" s="109">
        <v>28.86</v>
      </c>
      <c r="M11" s="110">
        <v>87.32</v>
      </c>
      <c r="N11" s="115"/>
      <c r="O11" s="115"/>
      <c r="P11" s="115"/>
      <c r="Q11" s="120"/>
      <c r="R11" s="120"/>
    </row>
    <row r="12" spans="1:257" ht="13.5" x14ac:dyDescent="0.2">
      <c r="A12" s="173"/>
      <c r="B12" s="108">
        <v>7</v>
      </c>
      <c r="C12" s="108" t="s">
        <v>18</v>
      </c>
      <c r="D12" s="109">
        <v>261.37</v>
      </c>
      <c r="E12" s="109">
        <v>257.33</v>
      </c>
      <c r="F12" s="109">
        <v>36.79</v>
      </c>
      <c r="G12" s="109">
        <v>-224.58</v>
      </c>
      <c r="H12" s="110">
        <v>-85.92</v>
      </c>
      <c r="I12" s="109">
        <v>284.69</v>
      </c>
      <c r="J12" s="109">
        <v>277.87</v>
      </c>
      <c r="K12" s="109">
        <v>58.31</v>
      </c>
      <c r="L12" s="109">
        <v>-226.38</v>
      </c>
      <c r="M12" s="110">
        <v>-79.52</v>
      </c>
      <c r="N12" s="115" t="e">
        <f>NA()</f>
        <v>#N/A</v>
      </c>
      <c r="O12" s="115" t="e">
        <f>NA()</f>
        <v>#N/A</v>
      </c>
      <c r="P12" s="115" t="e">
        <f>NA()</f>
        <v>#N/A</v>
      </c>
      <c r="Q12" s="120" t="e">
        <f>NA()</f>
        <v>#N/A</v>
      </c>
      <c r="R12" s="120" t="e">
        <f>NA()</f>
        <v>#N/A</v>
      </c>
    </row>
    <row r="13" spans="1:257" ht="13.5" x14ac:dyDescent="0.2">
      <c r="A13" s="173"/>
      <c r="B13" s="108">
        <v>8</v>
      </c>
      <c r="C13" s="108" t="s">
        <v>19</v>
      </c>
      <c r="D13" s="109">
        <v>17.670000000000002</v>
      </c>
      <c r="E13" s="109">
        <v>18.059999999999999</v>
      </c>
      <c r="F13" s="109">
        <v>0</v>
      </c>
      <c r="G13" s="109">
        <v>-17.670000000000002</v>
      </c>
      <c r="H13" s="110">
        <v>-100</v>
      </c>
      <c r="I13" s="109">
        <v>7.22</v>
      </c>
      <c r="J13" s="109">
        <v>7.53</v>
      </c>
      <c r="K13" s="109">
        <v>0</v>
      </c>
      <c r="L13" s="109">
        <v>-7.22</v>
      </c>
      <c r="M13" s="110">
        <v>-100</v>
      </c>
      <c r="N13" s="115" t="e">
        <f>NA()</f>
        <v>#N/A</v>
      </c>
      <c r="O13" s="115" t="e">
        <f>NA()</f>
        <v>#N/A</v>
      </c>
      <c r="P13" s="115" t="e">
        <f>NA()</f>
        <v>#N/A</v>
      </c>
      <c r="Q13" s="120" t="e">
        <f>NA()</f>
        <v>#N/A</v>
      </c>
      <c r="R13" s="120" t="e">
        <f>NA()</f>
        <v>#N/A</v>
      </c>
    </row>
    <row r="14" spans="1:257" ht="13.5" x14ac:dyDescent="0.2">
      <c r="A14" s="173"/>
      <c r="B14" s="108">
        <v>9</v>
      </c>
      <c r="C14" s="108" t="s">
        <v>20</v>
      </c>
      <c r="D14" s="109">
        <v>0</v>
      </c>
      <c r="E14" s="109">
        <v>0</v>
      </c>
      <c r="F14" s="109">
        <v>0</v>
      </c>
      <c r="G14" s="109">
        <v>0</v>
      </c>
      <c r="H14" s="110">
        <v>0</v>
      </c>
      <c r="I14" s="109">
        <v>0</v>
      </c>
      <c r="J14" s="109">
        <v>0</v>
      </c>
      <c r="K14" s="109">
        <v>0</v>
      </c>
      <c r="L14" s="109">
        <v>0</v>
      </c>
      <c r="M14" s="110">
        <v>0</v>
      </c>
      <c r="N14" s="115" t="e">
        <f>NA()</f>
        <v>#N/A</v>
      </c>
      <c r="O14" s="115" t="e">
        <f>NA()</f>
        <v>#N/A</v>
      </c>
      <c r="P14" s="115" t="e">
        <f>NA()</f>
        <v>#N/A</v>
      </c>
      <c r="Q14" s="120" t="e">
        <f>NA()</f>
        <v>#N/A</v>
      </c>
      <c r="R14" s="120" t="e">
        <f>NA()</f>
        <v>#N/A</v>
      </c>
    </row>
    <row r="15" spans="1:257" ht="13.5" x14ac:dyDescent="0.2">
      <c r="A15" s="173"/>
      <c r="B15" s="108">
        <v>10</v>
      </c>
      <c r="C15" s="108" t="s">
        <v>21</v>
      </c>
      <c r="D15" s="109">
        <v>15.12</v>
      </c>
      <c r="E15" s="109">
        <v>13.74</v>
      </c>
      <c r="F15" s="109">
        <v>201.82</v>
      </c>
      <c r="G15" s="109">
        <v>186.7</v>
      </c>
      <c r="H15" s="110">
        <v>1234.79</v>
      </c>
      <c r="I15" s="109">
        <v>9.82</v>
      </c>
      <c r="J15" s="109">
        <v>8.7100000000000009</v>
      </c>
      <c r="K15" s="109">
        <v>141.33000000000001</v>
      </c>
      <c r="L15" s="109">
        <v>131.51</v>
      </c>
      <c r="M15" s="110">
        <v>1339.21</v>
      </c>
      <c r="N15" s="115" t="e">
        <f>NA()</f>
        <v>#N/A</v>
      </c>
      <c r="O15" s="115" t="e">
        <f>NA()</f>
        <v>#N/A</v>
      </c>
      <c r="P15" s="115" t="e">
        <f>NA()</f>
        <v>#N/A</v>
      </c>
      <c r="Q15" s="120" t="e">
        <f>NA()</f>
        <v>#N/A</v>
      </c>
      <c r="R15" s="120" t="e">
        <f>NA()</f>
        <v>#N/A</v>
      </c>
    </row>
    <row r="16" spans="1:257" ht="13.5" x14ac:dyDescent="0.2">
      <c r="A16" s="173"/>
      <c r="B16" s="108">
        <v>11</v>
      </c>
      <c r="C16" s="108" t="s">
        <v>22</v>
      </c>
      <c r="D16" s="109">
        <v>23.12</v>
      </c>
      <c r="E16" s="109">
        <v>23.32</v>
      </c>
      <c r="F16" s="109">
        <v>27.5</v>
      </c>
      <c r="G16" s="109">
        <v>4.38</v>
      </c>
      <c r="H16" s="110">
        <v>18.940000000000001</v>
      </c>
      <c r="I16" s="109">
        <v>23.12</v>
      </c>
      <c r="J16" s="109">
        <v>23.96</v>
      </c>
      <c r="K16" s="109">
        <v>23.92</v>
      </c>
      <c r="L16" s="109">
        <v>0.8</v>
      </c>
      <c r="M16" s="110">
        <v>3.46</v>
      </c>
      <c r="N16" s="115" t="e">
        <f>NA()</f>
        <v>#N/A</v>
      </c>
      <c r="O16" s="115" t="e">
        <f>NA()</f>
        <v>#N/A</v>
      </c>
      <c r="P16" s="115" t="e">
        <f>NA()</f>
        <v>#N/A</v>
      </c>
      <c r="Q16" s="120" t="e">
        <f>NA()</f>
        <v>#N/A</v>
      </c>
      <c r="R16" s="120" t="e">
        <f>NA()</f>
        <v>#N/A</v>
      </c>
    </row>
    <row r="17" spans="1:257" ht="13.5" x14ac:dyDescent="0.2">
      <c r="A17" s="173"/>
      <c r="B17" s="108">
        <v>12</v>
      </c>
      <c r="C17" s="108" t="s">
        <v>23</v>
      </c>
      <c r="D17" s="109">
        <v>45.56</v>
      </c>
      <c r="E17" s="109">
        <v>47.68</v>
      </c>
      <c r="F17" s="109">
        <v>0</v>
      </c>
      <c r="G17" s="109">
        <v>-45.56</v>
      </c>
      <c r="H17" s="110">
        <v>-100</v>
      </c>
      <c r="I17" s="109">
        <v>39.619999999999997</v>
      </c>
      <c r="J17" s="109">
        <v>54.34</v>
      </c>
      <c r="K17" s="109">
        <v>0</v>
      </c>
      <c r="L17" s="109">
        <v>-39.619999999999997</v>
      </c>
      <c r="M17" s="110">
        <v>-100</v>
      </c>
      <c r="N17" s="115" t="e">
        <f>NA()</f>
        <v>#N/A</v>
      </c>
      <c r="O17" s="115" t="e">
        <f>NA()</f>
        <v>#N/A</v>
      </c>
      <c r="P17" s="115" t="e">
        <f>NA()</f>
        <v>#N/A</v>
      </c>
      <c r="Q17" s="120" t="e">
        <f>NA()</f>
        <v>#N/A</v>
      </c>
      <c r="R17" s="120" t="e">
        <f>NA()</f>
        <v>#N/A</v>
      </c>
    </row>
    <row r="18" spans="1:257" ht="13.5" x14ac:dyDescent="0.2">
      <c r="A18" s="173"/>
      <c r="B18" s="108">
        <v>13</v>
      </c>
      <c r="C18" s="108" t="s">
        <v>24</v>
      </c>
      <c r="D18" s="109">
        <v>1.69</v>
      </c>
      <c r="E18" s="109">
        <v>1.69</v>
      </c>
      <c r="F18" s="109">
        <v>1.94</v>
      </c>
      <c r="G18" s="109">
        <v>0.25</v>
      </c>
      <c r="H18" s="110">
        <v>14.79</v>
      </c>
      <c r="I18" s="109">
        <v>2.38</v>
      </c>
      <c r="J18" s="109">
        <v>2.31</v>
      </c>
      <c r="K18" s="109">
        <v>2.4700000000000002</v>
      </c>
      <c r="L18" s="109">
        <v>0.09</v>
      </c>
      <c r="M18" s="110">
        <v>3.78</v>
      </c>
      <c r="N18" s="115" t="e">
        <f>NA()</f>
        <v>#N/A</v>
      </c>
      <c r="O18" s="115" t="e">
        <f>NA()</f>
        <v>#N/A</v>
      </c>
      <c r="P18" s="115" t="e">
        <f>NA()</f>
        <v>#N/A</v>
      </c>
      <c r="Q18" s="120" t="e">
        <f>NA()</f>
        <v>#N/A</v>
      </c>
      <c r="R18" s="120" t="e">
        <f>NA()</f>
        <v>#N/A</v>
      </c>
    </row>
    <row r="19" spans="1:257" ht="13.5" x14ac:dyDescent="0.2">
      <c r="A19" s="173"/>
      <c r="B19" s="108">
        <v>14</v>
      </c>
      <c r="C19" s="108" t="s">
        <v>25</v>
      </c>
      <c r="D19" s="109">
        <v>24.44</v>
      </c>
      <c r="E19" s="109">
        <v>24.44</v>
      </c>
      <c r="F19" s="109">
        <v>62.92</v>
      </c>
      <c r="G19" s="109">
        <v>38.479999999999997</v>
      </c>
      <c r="H19" s="110">
        <v>157.44999999999999</v>
      </c>
      <c r="I19" s="109">
        <v>29.56</v>
      </c>
      <c r="J19" s="109">
        <v>29.56</v>
      </c>
      <c r="K19" s="109">
        <v>68.028000000000006</v>
      </c>
      <c r="L19" s="109">
        <v>38.47</v>
      </c>
      <c r="M19" s="110">
        <v>130.13999999999999</v>
      </c>
      <c r="N19" s="115" t="e">
        <f>NA()</f>
        <v>#N/A</v>
      </c>
      <c r="O19" s="115" t="e">
        <f>NA()</f>
        <v>#N/A</v>
      </c>
      <c r="P19" s="115" t="e">
        <f>NA()</f>
        <v>#N/A</v>
      </c>
      <c r="Q19" s="120" t="e">
        <f>NA()</f>
        <v>#N/A</v>
      </c>
      <c r="R19" s="120" t="e">
        <f>NA()</f>
        <v>#N/A</v>
      </c>
    </row>
    <row r="20" spans="1:257" ht="13.5" x14ac:dyDescent="0.2">
      <c r="A20" s="173"/>
      <c r="B20" s="108">
        <v>15</v>
      </c>
      <c r="C20" s="108" t="s">
        <v>26</v>
      </c>
      <c r="D20" s="109">
        <v>0</v>
      </c>
      <c r="E20" s="109">
        <v>0</v>
      </c>
      <c r="F20" s="109">
        <v>0</v>
      </c>
      <c r="G20" s="109">
        <v>0</v>
      </c>
      <c r="H20" s="110">
        <v>0</v>
      </c>
      <c r="I20" s="109">
        <v>0</v>
      </c>
      <c r="J20" s="109">
        <v>0</v>
      </c>
      <c r="K20" s="109">
        <v>0</v>
      </c>
      <c r="L20" s="109">
        <v>0</v>
      </c>
      <c r="M20" s="110">
        <v>0</v>
      </c>
      <c r="N20" s="115" t="e">
        <f>NA()</f>
        <v>#N/A</v>
      </c>
      <c r="O20" s="115" t="e">
        <f>NA()</f>
        <v>#N/A</v>
      </c>
      <c r="P20" s="115" t="e">
        <f>NA()</f>
        <v>#N/A</v>
      </c>
      <c r="Q20" s="120" t="e">
        <f>NA()</f>
        <v>#N/A</v>
      </c>
      <c r="R20" s="120" t="e">
        <f>NA()</f>
        <v>#N/A</v>
      </c>
    </row>
    <row r="21" spans="1:257" ht="13.5" x14ac:dyDescent="0.2">
      <c r="A21" s="173"/>
      <c r="B21" s="108">
        <v>16</v>
      </c>
      <c r="C21" s="108" t="s">
        <v>27</v>
      </c>
      <c r="D21" s="109">
        <v>2559.73</v>
      </c>
      <c r="E21" s="109">
        <v>2899.32</v>
      </c>
      <c r="F21" s="109">
        <v>1022.35</v>
      </c>
      <c r="G21" s="109">
        <v>-1537.38</v>
      </c>
      <c r="H21" s="110">
        <v>-60.06</v>
      </c>
      <c r="I21" s="109">
        <v>3085.89</v>
      </c>
      <c r="J21" s="109">
        <v>7731.32</v>
      </c>
      <c r="K21" s="109">
        <v>1583.99</v>
      </c>
      <c r="L21" s="109">
        <v>-1501.9</v>
      </c>
      <c r="M21" s="110">
        <v>-48.67</v>
      </c>
      <c r="N21" s="115" t="e">
        <f>NA()</f>
        <v>#N/A</v>
      </c>
      <c r="O21" s="115" t="e">
        <f>NA()</f>
        <v>#N/A</v>
      </c>
      <c r="P21" s="115" t="e">
        <f>NA()</f>
        <v>#N/A</v>
      </c>
      <c r="Q21" s="120" t="e">
        <f>NA()</f>
        <v>#N/A</v>
      </c>
      <c r="R21" s="120" t="e">
        <f>NA()</f>
        <v>#N/A</v>
      </c>
    </row>
    <row r="22" spans="1:257" ht="13.5" x14ac:dyDescent="0.2">
      <c r="A22" s="173"/>
      <c r="B22" s="108">
        <v>17</v>
      </c>
      <c r="C22" s="108" t="s">
        <v>28</v>
      </c>
      <c r="D22" s="109">
        <v>1.91</v>
      </c>
      <c r="E22" s="109">
        <v>4.05</v>
      </c>
      <c r="F22" s="109">
        <v>0</v>
      </c>
      <c r="G22" s="109">
        <v>-1.91</v>
      </c>
      <c r="H22" s="110">
        <v>-100</v>
      </c>
      <c r="I22" s="109">
        <v>8.57</v>
      </c>
      <c r="J22" s="109">
        <v>14.25</v>
      </c>
      <c r="K22" s="109">
        <v>0</v>
      </c>
      <c r="L22" s="109">
        <v>-8.57</v>
      </c>
      <c r="M22" s="110">
        <v>-100</v>
      </c>
      <c r="N22" s="115" t="e">
        <f>NA()</f>
        <v>#N/A</v>
      </c>
      <c r="O22" s="115" t="e">
        <f>NA()</f>
        <v>#N/A</v>
      </c>
      <c r="P22" s="115" t="e">
        <f>NA()</f>
        <v>#N/A</v>
      </c>
      <c r="Q22" s="120" t="e">
        <f>NA()</f>
        <v>#N/A</v>
      </c>
      <c r="R22" s="120" t="e">
        <f>NA()</f>
        <v>#N/A</v>
      </c>
    </row>
    <row r="23" spans="1:257" ht="13.5" x14ac:dyDescent="0.2">
      <c r="A23" s="173"/>
      <c r="B23" s="108">
        <v>18</v>
      </c>
      <c r="C23" s="108" t="s">
        <v>29</v>
      </c>
      <c r="D23" s="109">
        <v>32.83</v>
      </c>
      <c r="E23" s="109">
        <v>32.18</v>
      </c>
      <c r="F23" s="109">
        <v>32.83</v>
      </c>
      <c r="G23" s="109">
        <v>0</v>
      </c>
      <c r="H23" s="110">
        <v>0</v>
      </c>
      <c r="I23" s="109">
        <v>21.03</v>
      </c>
      <c r="J23" s="109">
        <v>20.87</v>
      </c>
      <c r="K23" s="109">
        <v>21.03</v>
      </c>
      <c r="L23" s="109">
        <v>0</v>
      </c>
      <c r="M23" s="110">
        <v>0</v>
      </c>
      <c r="N23" s="115"/>
      <c r="O23" s="115"/>
      <c r="P23" s="115"/>
      <c r="Q23" s="120"/>
      <c r="R23" s="120"/>
    </row>
    <row r="24" spans="1:257" ht="13.5" x14ac:dyDescent="0.2">
      <c r="A24" s="173"/>
      <c r="B24" s="108">
        <v>19</v>
      </c>
      <c r="C24" s="108" t="s">
        <v>30</v>
      </c>
      <c r="D24" s="109">
        <v>28.95</v>
      </c>
      <c r="E24" s="109">
        <v>28.75</v>
      </c>
      <c r="F24" s="109">
        <v>81.819999999999993</v>
      </c>
      <c r="G24" s="109">
        <v>52.87</v>
      </c>
      <c r="H24" s="110">
        <v>182.63</v>
      </c>
      <c r="I24" s="109">
        <v>32.380000000000003</v>
      </c>
      <c r="J24" s="109">
        <v>30.83</v>
      </c>
      <c r="K24" s="109">
        <v>54.2</v>
      </c>
      <c r="L24" s="109">
        <v>21.82</v>
      </c>
      <c r="M24" s="110">
        <v>67.39</v>
      </c>
      <c r="N24" s="115" t="e">
        <f>NA()</f>
        <v>#N/A</v>
      </c>
      <c r="O24" s="115" t="e">
        <f>NA()</f>
        <v>#N/A</v>
      </c>
      <c r="P24" s="115" t="e">
        <f>NA()</f>
        <v>#N/A</v>
      </c>
      <c r="Q24" s="120" t="e">
        <f>NA()</f>
        <v>#N/A</v>
      </c>
      <c r="R24" s="120" t="e">
        <f>NA()</f>
        <v>#N/A</v>
      </c>
    </row>
    <row r="25" spans="1:257" ht="13.5" x14ac:dyDescent="0.2">
      <c r="A25" s="173"/>
      <c r="B25" s="108">
        <v>20</v>
      </c>
      <c r="C25" s="108" t="s">
        <v>31</v>
      </c>
      <c r="D25" s="109">
        <v>8.6300000000000008</v>
      </c>
      <c r="E25" s="109">
        <v>7.23</v>
      </c>
      <c r="F25" s="109">
        <v>0</v>
      </c>
      <c r="G25" s="109">
        <v>-8.6300000000000008</v>
      </c>
      <c r="H25" s="110">
        <v>-100</v>
      </c>
      <c r="I25" s="109">
        <v>6.18</v>
      </c>
      <c r="J25" s="109">
        <v>6.11</v>
      </c>
      <c r="K25" s="109">
        <v>0</v>
      </c>
      <c r="L25" s="109">
        <v>-6.18</v>
      </c>
      <c r="M25" s="110">
        <v>-100</v>
      </c>
      <c r="N25" s="115" t="e">
        <f>NA()</f>
        <v>#N/A</v>
      </c>
      <c r="O25" s="115" t="e">
        <f>NA()</f>
        <v>#N/A</v>
      </c>
      <c r="P25" s="115" t="e">
        <f>NA()</f>
        <v>#N/A</v>
      </c>
      <c r="Q25" s="120" t="e">
        <f>NA()</f>
        <v>#N/A</v>
      </c>
      <c r="R25" s="120" t="e">
        <f>NA()</f>
        <v>#N/A</v>
      </c>
    </row>
    <row r="26" spans="1:257" ht="13.5" x14ac:dyDescent="0.2">
      <c r="A26" s="173"/>
      <c r="B26" s="108">
        <v>21</v>
      </c>
      <c r="C26" s="108" t="s">
        <v>32</v>
      </c>
      <c r="D26" s="109">
        <v>0</v>
      </c>
      <c r="E26" s="109">
        <v>0</v>
      </c>
      <c r="F26" s="109">
        <v>0</v>
      </c>
      <c r="G26" s="109">
        <v>0</v>
      </c>
      <c r="H26" s="110">
        <v>0</v>
      </c>
      <c r="I26" s="109">
        <v>0</v>
      </c>
      <c r="J26" s="109">
        <v>0</v>
      </c>
      <c r="K26" s="109">
        <v>0</v>
      </c>
      <c r="L26" s="109">
        <v>0</v>
      </c>
      <c r="M26" s="110">
        <v>0</v>
      </c>
      <c r="N26" s="115" t="e">
        <f>NA()</f>
        <v>#N/A</v>
      </c>
      <c r="O26" s="115" t="e">
        <f>NA()</f>
        <v>#N/A</v>
      </c>
      <c r="P26" s="115" t="e">
        <f>NA()</f>
        <v>#N/A</v>
      </c>
      <c r="Q26" s="120" t="e">
        <f>NA()</f>
        <v>#N/A</v>
      </c>
      <c r="R26" s="120" t="e">
        <f>NA()</f>
        <v>#N/A</v>
      </c>
    </row>
    <row r="27" spans="1:257" s="19" customFormat="1" ht="13.5" x14ac:dyDescent="0.2">
      <c r="A27" s="173"/>
      <c r="B27" s="15"/>
      <c r="C27" s="15" t="s">
        <v>33</v>
      </c>
      <c r="D27" s="17">
        <f>SUM(D6:D26)</f>
        <v>3546.63</v>
      </c>
      <c r="E27" s="17">
        <f>SUM(E6:E26)</f>
        <v>3933.1000000000004</v>
      </c>
      <c r="F27" s="17">
        <f>SUM(F6:F26)</f>
        <v>1705.78</v>
      </c>
      <c r="G27" s="17">
        <f>+(F27-D27)</f>
        <v>-1840.8500000000001</v>
      </c>
      <c r="H27" s="33">
        <f>IF(D27=0,"",(F27-D27)/D27*100)</f>
        <v>-51.904202017126124</v>
      </c>
      <c r="I27" s="17">
        <f>SUM(I6:I26)</f>
        <v>3903.17</v>
      </c>
      <c r="J27" s="17">
        <f>SUM(J6:J26)</f>
        <v>8489.1500000000015</v>
      </c>
      <c r="K27" s="17">
        <f>SUM(K6:K26)</f>
        <v>2207.5880000000002</v>
      </c>
      <c r="L27" s="17">
        <f>+(K27-I27)</f>
        <v>-1695.5819999999999</v>
      </c>
      <c r="M27" s="33">
        <f>IF(I27=0,"",(K27-I27)/I27*100)</f>
        <v>-43.441151679276075</v>
      </c>
      <c r="N27" s="35" t="e">
        <f>SUM(N6:N26)</f>
        <v>#N/A</v>
      </c>
      <c r="O27" s="35" t="e">
        <f>SUM(O6:O26)</f>
        <v>#N/A</v>
      </c>
      <c r="P27" s="35" t="e">
        <f>SUM(P6:P26)</f>
        <v>#N/A</v>
      </c>
      <c r="Q27" s="35" t="e">
        <f>P27-O27</f>
        <v>#N/A</v>
      </c>
      <c r="R27" s="40" t="e">
        <f>+(P27-N27)/N27*100</f>
        <v>#N/A</v>
      </c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  <c r="IU27" s="21"/>
      <c r="IV27" s="21"/>
      <c r="IW27" s="21"/>
    </row>
    <row r="28" spans="1:257" ht="13.5" x14ac:dyDescent="0.2">
      <c r="A28" s="173"/>
      <c r="B28" s="108">
        <v>22</v>
      </c>
      <c r="C28" s="108" t="s">
        <v>34</v>
      </c>
      <c r="D28" s="109">
        <v>51.37</v>
      </c>
      <c r="E28" s="109">
        <v>27.89</v>
      </c>
      <c r="F28" s="109">
        <v>53.91</v>
      </c>
      <c r="G28" s="109">
        <v>2.54</v>
      </c>
      <c r="H28" s="110">
        <v>4.9400000000000004</v>
      </c>
      <c r="I28" s="109">
        <v>38.19</v>
      </c>
      <c r="J28" s="109">
        <v>11.85</v>
      </c>
      <c r="K28" s="109">
        <v>40.53</v>
      </c>
      <c r="L28" s="109">
        <v>2.34</v>
      </c>
      <c r="M28" s="110">
        <v>6.13</v>
      </c>
      <c r="N28" s="115" t="e">
        <f>NA()</f>
        <v>#N/A</v>
      </c>
      <c r="O28" s="115" t="e">
        <f>NA()</f>
        <v>#N/A</v>
      </c>
      <c r="P28" s="115" t="e">
        <f>NA()</f>
        <v>#N/A</v>
      </c>
      <c r="Q28" s="120" t="e">
        <f>NA()</f>
        <v>#N/A</v>
      </c>
      <c r="R28" s="120" t="e">
        <f>NA()</f>
        <v>#N/A</v>
      </c>
    </row>
    <row r="29" spans="1:257" ht="13.5" x14ac:dyDescent="0.2">
      <c r="A29" s="173"/>
      <c r="B29" s="108">
        <v>23</v>
      </c>
      <c r="C29" s="108" t="s">
        <v>35</v>
      </c>
      <c r="D29" s="109">
        <v>122.17</v>
      </c>
      <c r="E29" s="109">
        <v>63.47</v>
      </c>
      <c r="F29" s="109">
        <v>75.42</v>
      </c>
      <c r="G29" s="109">
        <v>-46.75</v>
      </c>
      <c r="H29" s="110">
        <v>-38.270000000000003</v>
      </c>
      <c r="I29" s="109">
        <v>68.790000000000006</v>
      </c>
      <c r="J29" s="109">
        <v>34.11</v>
      </c>
      <c r="K29" s="109">
        <v>42.48</v>
      </c>
      <c r="L29" s="109">
        <v>-26.31</v>
      </c>
      <c r="M29" s="110">
        <v>-38.25</v>
      </c>
      <c r="N29" s="115"/>
      <c r="O29" s="115"/>
      <c r="P29" s="115"/>
      <c r="Q29" s="120"/>
      <c r="R29" s="120"/>
    </row>
    <row r="30" spans="1:257" ht="13.5" x14ac:dyDescent="0.2">
      <c r="A30" s="173"/>
      <c r="B30" s="108">
        <v>24</v>
      </c>
      <c r="C30" s="108" t="s">
        <v>36</v>
      </c>
      <c r="D30" s="109">
        <v>0</v>
      </c>
      <c r="E30" s="109">
        <v>0</v>
      </c>
      <c r="F30" s="109">
        <v>0</v>
      </c>
      <c r="G30" s="109">
        <v>0</v>
      </c>
      <c r="H30" s="110">
        <v>0</v>
      </c>
      <c r="I30" s="109">
        <v>0</v>
      </c>
      <c r="J30" s="109">
        <v>0</v>
      </c>
      <c r="K30" s="109">
        <v>0</v>
      </c>
      <c r="L30" s="109">
        <v>0</v>
      </c>
      <c r="M30" s="110">
        <v>0</v>
      </c>
      <c r="N30" s="115"/>
      <c r="O30" s="115"/>
      <c r="P30" s="115"/>
      <c r="Q30" s="120"/>
      <c r="R30" s="120"/>
    </row>
    <row r="31" spans="1:257" ht="13.5" x14ac:dyDescent="0.2">
      <c r="A31" s="173"/>
      <c r="B31" s="108">
        <v>25</v>
      </c>
      <c r="C31" s="108" t="s">
        <v>37</v>
      </c>
      <c r="D31" s="109">
        <v>0.13</v>
      </c>
      <c r="E31" s="109">
        <v>0.13</v>
      </c>
      <c r="F31" s="109">
        <v>0.13</v>
      </c>
      <c r="G31" s="109">
        <v>0</v>
      </c>
      <c r="H31" s="110">
        <v>0</v>
      </c>
      <c r="I31" s="109">
        <v>0.14000000000000001</v>
      </c>
      <c r="J31" s="109">
        <v>0.15</v>
      </c>
      <c r="K31" s="109">
        <v>0.06</v>
      </c>
      <c r="L31" s="109">
        <v>-0.08</v>
      </c>
      <c r="M31" s="110">
        <v>-57.14</v>
      </c>
      <c r="N31" s="115" t="e">
        <f>NA()</f>
        <v>#N/A</v>
      </c>
      <c r="O31" s="115" t="e">
        <f>NA()</f>
        <v>#N/A</v>
      </c>
      <c r="P31" s="115" t="e">
        <f>NA()</f>
        <v>#N/A</v>
      </c>
      <c r="Q31" s="120" t="e">
        <f>NA()</f>
        <v>#N/A</v>
      </c>
      <c r="R31" s="120" t="e">
        <f>NA()</f>
        <v>#N/A</v>
      </c>
    </row>
    <row r="32" spans="1:257" ht="13.5" x14ac:dyDescent="0.2">
      <c r="A32" s="173"/>
      <c r="B32" s="108">
        <v>26</v>
      </c>
      <c r="C32" s="108" t="s">
        <v>38</v>
      </c>
      <c r="D32" s="109">
        <v>1.35</v>
      </c>
      <c r="E32" s="109">
        <v>0.98</v>
      </c>
      <c r="F32" s="109">
        <v>2.38</v>
      </c>
      <c r="G32" s="109">
        <v>1.03</v>
      </c>
      <c r="H32" s="110">
        <v>76.3</v>
      </c>
      <c r="I32" s="109">
        <v>0.88</v>
      </c>
      <c r="J32" s="109">
        <v>0.72</v>
      </c>
      <c r="K32" s="109">
        <v>1.44</v>
      </c>
      <c r="L32" s="109">
        <v>0.56000000000000005</v>
      </c>
      <c r="M32" s="110">
        <v>63.64</v>
      </c>
      <c r="N32" s="115" t="e">
        <f>NA()</f>
        <v>#N/A</v>
      </c>
      <c r="O32" s="115" t="e">
        <f>NA()</f>
        <v>#N/A</v>
      </c>
      <c r="P32" s="115" t="e">
        <f>NA()</f>
        <v>#N/A</v>
      </c>
      <c r="Q32" s="120" t="e">
        <f>NA()</f>
        <v>#N/A</v>
      </c>
      <c r="R32" s="120" t="e">
        <f>NA()</f>
        <v>#N/A</v>
      </c>
    </row>
    <row r="33" spans="1:230" ht="13.5" x14ac:dyDescent="0.2">
      <c r="A33" s="173"/>
      <c r="B33" s="108">
        <v>27</v>
      </c>
      <c r="C33" s="108" t="s">
        <v>39</v>
      </c>
      <c r="D33" s="109">
        <v>39</v>
      </c>
      <c r="E33" s="109">
        <v>37.090000000000003</v>
      </c>
      <c r="F33" s="109">
        <v>40</v>
      </c>
      <c r="G33" s="109">
        <v>1</v>
      </c>
      <c r="H33" s="110">
        <v>2.56</v>
      </c>
      <c r="I33" s="109">
        <v>59</v>
      </c>
      <c r="J33" s="109">
        <v>50.25</v>
      </c>
      <c r="K33" s="109">
        <v>68</v>
      </c>
      <c r="L33" s="109">
        <v>9</v>
      </c>
      <c r="M33" s="110">
        <v>15.25</v>
      </c>
      <c r="N33" s="115" t="e">
        <f>NA()</f>
        <v>#N/A</v>
      </c>
      <c r="O33" s="115" t="e">
        <f>NA()</f>
        <v>#N/A</v>
      </c>
      <c r="P33" s="115" t="e">
        <f>NA()</f>
        <v>#N/A</v>
      </c>
      <c r="Q33" s="120" t="e">
        <f>NA()</f>
        <v>#N/A</v>
      </c>
      <c r="R33" s="120" t="e">
        <f>NA()</f>
        <v>#N/A</v>
      </c>
    </row>
    <row r="34" spans="1:230" ht="13.5" x14ac:dyDescent="0.2">
      <c r="A34" s="173"/>
      <c r="B34" s="108">
        <v>28</v>
      </c>
      <c r="C34" s="108" t="s">
        <v>40</v>
      </c>
      <c r="D34" s="109">
        <v>75.709999999999994</v>
      </c>
      <c r="E34" s="109">
        <v>65.333100000000002</v>
      </c>
      <c r="F34" s="109">
        <v>81.569999999999993</v>
      </c>
      <c r="G34" s="109">
        <v>5.86</v>
      </c>
      <c r="H34" s="110">
        <v>7.74</v>
      </c>
      <c r="I34" s="109">
        <v>77.12</v>
      </c>
      <c r="J34" s="109">
        <v>57.439300000000003</v>
      </c>
      <c r="K34" s="109">
        <v>85.85</v>
      </c>
      <c r="L34" s="109">
        <v>8.73</v>
      </c>
      <c r="M34" s="110">
        <v>11.32</v>
      </c>
      <c r="N34" s="115" t="e">
        <f>NA()</f>
        <v>#N/A</v>
      </c>
      <c r="O34" s="115" t="e">
        <f>NA()</f>
        <v>#N/A</v>
      </c>
      <c r="P34" s="115" t="e">
        <f>NA()</f>
        <v>#N/A</v>
      </c>
      <c r="Q34" s="120" t="e">
        <f>NA()</f>
        <v>#N/A</v>
      </c>
      <c r="R34" s="120" t="e">
        <f>NA()</f>
        <v>#N/A</v>
      </c>
    </row>
    <row r="35" spans="1:230" ht="13.5" x14ac:dyDescent="0.2">
      <c r="A35" s="173"/>
      <c r="B35" s="108">
        <v>29</v>
      </c>
      <c r="C35" s="108" t="s">
        <v>41</v>
      </c>
      <c r="D35" s="109">
        <v>23.12</v>
      </c>
      <c r="E35" s="109">
        <v>44.78</v>
      </c>
      <c r="F35" s="109">
        <v>50.18</v>
      </c>
      <c r="G35" s="109">
        <v>27.06</v>
      </c>
      <c r="H35" s="110">
        <v>117.04</v>
      </c>
      <c r="I35" s="109">
        <v>21.97</v>
      </c>
      <c r="J35" s="109">
        <v>46.21</v>
      </c>
      <c r="K35" s="109">
        <v>51.94</v>
      </c>
      <c r="L35" s="109">
        <v>29.97</v>
      </c>
      <c r="M35" s="110">
        <v>136.41</v>
      </c>
      <c r="N35" s="115" t="e">
        <f>NA()</f>
        <v>#N/A</v>
      </c>
      <c r="O35" s="115" t="e">
        <f>NA()</f>
        <v>#N/A</v>
      </c>
      <c r="P35" s="115" t="e">
        <f>NA()</f>
        <v>#N/A</v>
      </c>
      <c r="Q35" s="120" t="e">
        <f>NA()</f>
        <v>#N/A</v>
      </c>
      <c r="R35" s="120" t="e">
        <f>NA()</f>
        <v>#N/A</v>
      </c>
    </row>
    <row r="36" spans="1:230" ht="13.5" x14ac:dyDescent="0.2">
      <c r="A36" s="173"/>
      <c r="B36" s="108">
        <v>30</v>
      </c>
      <c r="C36" s="108" t="s">
        <v>42</v>
      </c>
      <c r="D36" s="109">
        <v>0</v>
      </c>
      <c r="E36" s="109">
        <v>0</v>
      </c>
      <c r="F36" s="109">
        <v>2.11</v>
      </c>
      <c r="G36" s="109">
        <v>2.11</v>
      </c>
      <c r="H36" s="110">
        <v>0</v>
      </c>
      <c r="I36" s="109">
        <v>0</v>
      </c>
      <c r="J36" s="109">
        <v>0</v>
      </c>
      <c r="K36" s="109">
        <v>1.1299999999999999</v>
      </c>
      <c r="L36" s="109">
        <v>1.1299999999999999</v>
      </c>
      <c r="M36" s="110">
        <v>0</v>
      </c>
      <c r="N36" s="115" t="e">
        <f>NA()</f>
        <v>#N/A</v>
      </c>
      <c r="O36" s="115" t="e">
        <f>NA()</f>
        <v>#N/A</v>
      </c>
      <c r="P36" s="115" t="e">
        <f>NA()</f>
        <v>#N/A</v>
      </c>
      <c r="Q36" s="120" t="e">
        <f>NA()</f>
        <v>#N/A</v>
      </c>
      <c r="R36" s="120" t="e">
        <f>NA()</f>
        <v>#N/A</v>
      </c>
    </row>
    <row r="37" spans="1:230" ht="13.5" x14ac:dyDescent="0.2">
      <c r="A37" s="173"/>
      <c r="B37" s="108">
        <v>31</v>
      </c>
      <c r="C37" s="108" t="s">
        <v>43</v>
      </c>
      <c r="D37" s="109">
        <v>117.8</v>
      </c>
      <c r="E37" s="109">
        <v>116</v>
      </c>
      <c r="F37" s="109">
        <v>106.51</v>
      </c>
      <c r="G37" s="109">
        <v>-11.29</v>
      </c>
      <c r="H37" s="110">
        <v>-9.58</v>
      </c>
      <c r="I37" s="109">
        <v>152.36000000000001</v>
      </c>
      <c r="J37" s="109">
        <v>139</v>
      </c>
      <c r="K37" s="109">
        <v>138.02000000000001</v>
      </c>
      <c r="L37" s="109">
        <v>-14.34</v>
      </c>
      <c r="M37" s="110">
        <v>-9.41</v>
      </c>
      <c r="N37" s="115" t="e">
        <f>NA()</f>
        <v>#N/A</v>
      </c>
      <c r="O37" s="115" t="e">
        <f>NA()</f>
        <v>#N/A</v>
      </c>
      <c r="P37" s="115" t="e">
        <f>NA()</f>
        <v>#N/A</v>
      </c>
      <c r="Q37" s="120" t="e">
        <f>NA()</f>
        <v>#N/A</v>
      </c>
      <c r="R37" s="120" t="e">
        <f>NA()</f>
        <v>#N/A</v>
      </c>
    </row>
    <row r="38" spans="1:230" ht="13.5" x14ac:dyDescent="0.2">
      <c r="A38" s="173"/>
      <c r="B38" s="108">
        <v>32</v>
      </c>
      <c r="C38" s="108" t="s">
        <v>44</v>
      </c>
      <c r="D38" s="109">
        <v>0</v>
      </c>
      <c r="E38" s="109">
        <v>0</v>
      </c>
      <c r="F38" s="109">
        <v>0</v>
      </c>
      <c r="G38" s="109">
        <v>0</v>
      </c>
      <c r="H38" s="110">
        <v>0</v>
      </c>
      <c r="I38" s="109">
        <v>0</v>
      </c>
      <c r="J38" s="109">
        <v>0</v>
      </c>
      <c r="K38" s="109">
        <v>0</v>
      </c>
      <c r="L38" s="109">
        <v>0</v>
      </c>
      <c r="M38" s="110">
        <v>0</v>
      </c>
      <c r="N38" s="115" t="e">
        <f>NA()</f>
        <v>#N/A</v>
      </c>
      <c r="O38" s="115" t="e">
        <f>NA()</f>
        <v>#N/A</v>
      </c>
      <c r="P38" s="115" t="e">
        <f>NA()</f>
        <v>#N/A</v>
      </c>
      <c r="Q38" s="120" t="e">
        <f>NA()</f>
        <v>#N/A</v>
      </c>
      <c r="R38" s="120" t="e">
        <f>NA()</f>
        <v>#N/A</v>
      </c>
    </row>
    <row r="39" spans="1:230" ht="13.5" x14ac:dyDescent="0.2">
      <c r="A39" s="173"/>
      <c r="B39" s="108">
        <v>33</v>
      </c>
      <c r="C39" s="108" t="s">
        <v>45</v>
      </c>
      <c r="D39" s="109">
        <v>0.45</v>
      </c>
      <c r="E39" s="109">
        <v>0.47</v>
      </c>
      <c r="F39" s="109">
        <v>0.44</v>
      </c>
      <c r="G39" s="109">
        <v>-0.01</v>
      </c>
      <c r="H39" s="110">
        <v>-2.2200000000000002</v>
      </c>
      <c r="I39" s="109">
        <v>0</v>
      </c>
      <c r="J39" s="109">
        <v>0</v>
      </c>
      <c r="K39" s="109">
        <v>0</v>
      </c>
      <c r="L39" s="109">
        <v>0</v>
      </c>
      <c r="M39" s="110">
        <v>0</v>
      </c>
      <c r="N39" s="115" t="e">
        <f>NA()</f>
        <v>#N/A</v>
      </c>
      <c r="O39" s="115" t="e">
        <f>NA()</f>
        <v>#N/A</v>
      </c>
      <c r="P39" s="115" t="e">
        <f>NA()</f>
        <v>#N/A</v>
      </c>
      <c r="Q39" s="120" t="e">
        <f>NA()</f>
        <v>#N/A</v>
      </c>
      <c r="R39" s="120" t="e">
        <f>NA()</f>
        <v>#N/A</v>
      </c>
    </row>
    <row r="40" spans="1:230" ht="13.5" x14ac:dyDescent="0.2">
      <c r="A40" s="173"/>
      <c r="B40" s="108">
        <v>34</v>
      </c>
      <c r="C40" s="108" t="s">
        <v>46</v>
      </c>
      <c r="D40" s="109">
        <v>0</v>
      </c>
      <c r="E40" s="109">
        <v>0</v>
      </c>
      <c r="F40" s="109">
        <v>0</v>
      </c>
      <c r="G40" s="109">
        <v>0</v>
      </c>
      <c r="H40" s="110">
        <v>0</v>
      </c>
      <c r="I40" s="109">
        <v>0</v>
      </c>
      <c r="J40" s="109">
        <v>0</v>
      </c>
      <c r="K40" s="109">
        <v>0</v>
      </c>
      <c r="L40" s="109">
        <v>0</v>
      </c>
      <c r="M40" s="110">
        <v>0</v>
      </c>
      <c r="N40" s="115" t="e">
        <f>NA()</f>
        <v>#N/A</v>
      </c>
      <c r="O40" s="115" t="e">
        <f>NA()</f>
        <v>#N/A</v>
      </c>
      <c r="P40" s="115" t="e">
        <f>NA()</f>
        <v>#N/A</v>
      </c>
      <c r="Q40" s="120" t="e">
        <f>NA()</f>
        <v>#N/A</v>
      </c>
      <c r="R40" s="120" t="e">
        <f>NA()</f>
        <v>#N/A</v>
      </c>
    </row>
    <row r="41" spans="1:230" ht="13.5" x14ac:dyDescent="0.2">
      <c r="A41" s="173"/>
      <c r="B41" s="108">
        <v>35</v>
      </c>
      <c r="C41" s="108" t="s">
        <v>47</v>
      </c>
      <c r="D41" s="109">
        <v>30.3</v>
      </c>
      <c r="E41" s="109">
        <v>25.51</v>
      </c>
      <c r="F41" s="109">
        <v>32.19</v>
      </c>
      <c r="G41" s="109">
        <v>1.89</v>
      </c>
      <c r="H41" s="110">
        <v>6.24</v>
      </c>
      <c r="I41" s="109">
        <v>86.81</v>
      </c>
      <c r="J41" s="109">
        <v>77.41</v>
      </c>
      <c r="K41" s="109">
        <v>92.71</v>
      </c>
      <c r="L41" s="109">
        <v>5.9</v>
      </c>
      <c r="M41" s="110">
        <v>6.8</v>
      </c>
      <c r="N41" s="115" t="e">
        <f>NA()</f>
        <v>#N/A</v>
      </c>
      <c r="O41" s="115" t="e">
        <f>NA()</f>
        <v>#N/A</v>
      </c>
      <c r="P41" s="115" t="e">
        <f>NA()</f>
        <v>#N/A</v>
      </c>
      <c r="Q41" s="120" t="e">
        <f>NA()</f>
        <v>#N/A</v>
      </c>
      <c r="R41" s="120" t="e">
        <f>NA()</f>
        <v>#N/A</v>
      </c>
    </row>
    <row r="42" spans="1:230" ht="13.5" x14ac:dyDescent="0.2">
      <c r="A42" s="173"/>
      <c r="B42" s="108">
        <v>36</v>
      </c>
      <c r="C42" s="108" t="s">
        <v>48</v>
      </c>
      <c r="D42" s="109">
        <v>0</v>
      </c>
      <c r="E42" s="109">
        <v>0</v>
      </c>
      <c r="F42" s="109">
        <v>0</v>
      </c>
      <c r="G42" s="109">
        <v>0</v>
      </c>
      <c r="H42" s="110">
        <v>0</v>
      </c>
      <c r="I42" s="109">
        <v>0</v>
      </c>
      <c r="J42" s="109">
        <v>0</v>
      </c>
      <c r="K42" s="109">
        <v>0</v>
      </c>
      <c r="L42" s="109">
        <v>0</v>
      </c>
      <c r="M42" s="110">
        <v>0</v>
      </c>
      <c r="N42" s="115"/>
      <c r="O42" s="115"/>
      <c r="P42" s="115"/>
      <c r="Q42" s="120"/>
      <c r="R42" s="120"/>
    </row>
    <row r="43" spans="1:230" ht="13.5" x14ac:dyDescent="0.2">
      <c r="A43" s="173"/>
      <c r="B43" s="108">
        <v>37</v>
      </c>
      <c r="C43" s="108" t="s">
        <v>49</v>
      </c>
      <c r="D43" s="109">
        <v>17.489999999999998</v>
      </c>
      <c r="E43" s="109">
        <v>17.100000000000001</v>
      </c>
      <c r="F43" s="109">
        <v>17.559999999999999</v>
      </c>
      <c r="G43" s="109">
        <v>7.0000000000000007E-2</v>
      </c>
      <c r="H43" s="110">
        <v>0.4</v>
      </c>
      <c r="I43" s="109">
        <v>14.95</v>
      </c>
      <c r="J43" s="109">
        <v>15.96</v>
      </c>
      <c r="K43" s="109">
        <v>14.33</v>
      </c>
      <c r="L43" s="109">
        <v>-0.62</v>
      </c>
      <c r="M43" s="110">
        <v>-4.1500000000000004</v>
      </c>
      <c r="N43" s="115"/>
      <c r="O43" s="115"/>
      <c r="P43" s="115"/>
      <c r="Q43" s="120"/>
      <c r="R43" s="120"/>
    </row>
    <row r="44" spans="1:230" ht="13.5" x14ac:dyDescent="0.2">
      <c r="A44" s="173"/>
      <c r="B44" s="108">
        <v>38</v>
      </c>
      <c r="C44" s="108" t="s">
        <v>50</v>
      </c>
      <c r="D44" s="109">
        <v>0</v>
      </c>
      <c r="E44" s="109">
        <v>0</v>
      </c>
      <c r="F44" s="109">
        <v>0</v>
      </c>
      <c r="G44" s="109">
        <v>0</v>
      </c>
      <c r="H44" s="110">
        <v>0</v>
      </c>
      <c r="I44" s="109">
        <v>0</v>
      </c>
      <c r="J44" s="109">
        <v>0</v>
      </c>
      <c r="K44" s="109">
        <v>0</v>
      </c>
      <c r="L44" s="109">
        <v>0</v>
      </c>
      <c r="M44" s="110">
        <v>0</v>
      </c>
      <c r="N44" s="115"/>
      <c r="O44" s="115"/>
      <c r="P44" s="115"/>
      <c r="Q44" s="120"/>
      <c r="R44" s="120"/>
    </row>
    <row r="45" spans="1:230" ht="13.5" x14ac:dyDescent="0.2">
      <c r="A45" s="173"/>
      <c r="B45" s="108">
        <v>39</v>
      </c>
      <c r="C45" s="108" t="s">
        <v>51</v>
      </c>
      <c r="D45" s="109">
        <v>0</v>
      </c>
      <c r="E45" s="109">
        <v>0</v>
      </c>
      <c r="F45" s="109">
        <v>0</v>
      </c>
      <c r="G45" s="109">
        <v>0</v>
      </c>
      <c r="H45" s="110">
        <v>0</v>
      </c>
      <c r="I45" s="109">
        <v>0</v>
      </c>
      <c r="J45" s="109">
        <v>0</v>
      </c>
      <c r="K45" s="109">
        <v>0</v>
      </c>
      <c r="L45" s="109">
        <v>0</v>
      </c>
      <c r="M45" s="110">
        <v>0</v>
      </c>
      <c r="N45" s="115"/>
      <c r="O45" s="115"/>
      <c r="P45" s="115"/>
      <c r="Q45" s="120"/>
      <c r="R45" s="120"/>
    </row>
    <row r="46" spans="1:230" ht="13.5" x14ac:dyDescent="0.2">
      <c r="A46" s="173"/>
      <c r="B46" s="108">
        <v>40</v>
      </c>
      <c r="C46" s="108" t="s">
        <v>52</v>
      </c>
      <c r="D46" s="109">
        <v>0</v>
      </c>
      <c r="E46" s="109">
        <v>0</v>
      </c>
      <c r="F46" s="109">
        <v>0</v>
      </c>
      <c r="G46" s="109">
        <v>0</v>
      </c>
      <c r="H46" s="110">
        <v>0</v>
      </c>
      <c r="I46" s="109">
        <v>0</v>
      </c>
      <c r="J46" s="109">
        <v>0</v>
      </c>
      <c r="K46" s="109">
        <v>0</v>
      </c>
      <c r="L46" s="109">
        <v>0</v>
      </c>
      <c r="M46" s="110">
        <v>0</v>
      </c>
      <c r="N46" s="115" t="e">
        <f>NA()</f>
        <v>#N/A</v>
      </c>
      <c r="O46" s="115" t="e">
        <f>NA()</f>
        <v>#N/A</v>
      </c>
      <c r="P46" s="115" t="e">
        <f>NA()</f>
        <v>#N/A</v>
      </c>
      <c r="Q46" s="120" t="e">
        <f>NA()</f>
        <v>#N/A</v>
      </c>
      <c r="R46" s="120" t="e">
        <f>NA()</f>
        <v>#N/A</v>
      </c>
    </row>
    <row r="47" spans="1:230" s="21" customFormat="1" ht="13.5" x14ac:dyDescent="0.2">
      <c r="A47" s="173"/>
      <c r="B47" s="22"/>
      <c r="C47" s="15" t="s">
        <v>53</v>
      </c>
      <c r="D47" s="17">
        <f>SUM(D28:D46)</f>
        <v>478.89</v>
      </c>
      <c r="E47" s="17">
        <f>SUM(E28:E46)</f>
        <v>398.75310000000002</v>
      </c>
      <c r="F47" s="17">
        <f>SUM(F28:F46)</f>
        <v>462.4</v>
      </c>
      <c r="G47" s="17">
        <f t="shared" ref="G47:G57" si="2">+(F47-D47)</f>
        <v>-16.490000000000009</v>
      </c>
      <c r="H47" s="33">
        <f t="shared" ref="H47:H57" si="3">IF(D47=0,"",(F47-D47)/D47*100)</f>
        <v>-3.4433794817181416</v>
      </c>
      <c r="I47" s="17">
        <f>SUM(I28:I46)</f>
        <v>520.21</v>
      </c>
      <c r="J47" s="17">
        <f>SUM(J28:J46)</f>
        <v>433.09929999999991</v>
      </c>
      <c r="K47" s="17">
        <f>SUM(K28:K46)</f>
        <v>536.49</v>
      </c>
      <c r="L47" s="17">
        <f t="shared" ref="L47:L57" si="4">+(K47-I47)</f>
        <v>16.279999999999973</v>
      </c>
      <c r="M47" s="33">
        <f t="shared" ref="M47:M57" si="5">IF(I47=0,"",(K47-I47)/I47*100)</f>
        <v>3.1295053920532037</v>
      </c>
      <c r="N47" s="35" t="e">
        <f>SUM(N28:N46)</f>
        <v>#N/A</v>
      </c>
      <c r="O47" s="35" t="e">
        <f>SUM(O28:O46)</f>
        <v>#N/A</v>
      </c>
      <c r="P47" s="35" t="e">
        <f>SUM(P28:P46)</f>
        <v>#N/A</v>
      </c>
      <c r="Q47" s="35" t="e">
        <f>P47-O47</f>
        <v>#N/A</v>
      </c>
      <c r="R47" s="40" t="e">
        <f>+(P47-N47)/N47*100</f>
        <v>#N/A</v>
      </c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19"/>
      <c r="FL47" s="19"/>
      <c r="FM47" s="19"/>
      <c r="FN47" s="19"/>
      <c r="FO47" s="19"/>
      <c r="FP47" s="19"/>
      <c r="FQ47" s="19"/>
      <c r="FR47" s="19"/>
      <c r="FS47" s="19"/>
      <c r="FT47" s="19"/>
      <c r="FU47" s="19"/>
      <c r="FV47" s="19"/>
      <c r="FW47" s="19"/>
      <c r="FX47" s="19"/>
      <c r="FY47" s="19"/>
      <c r="FZ47" s="19"/>
      <c r="GA47" s="19"/>
      <c r="GB47" s="19"/>
      <c r="GC47" s="19"/>
      <c r="GD47" s="19"/>
      <c r="GE47" s="19"/>
      <c r="GF47" s="19"/>
      <c r="GG47" s="19"/>
      <c r="GH47" s="19"/>
      <c r="GI47" s="19"/>
      <c r="GJ47" s="19"/>
      <c r="GK47" s="19"/>
      <c r="GL47" s="19"/>
      <c r="GM47" s="19"/>
      <c r="GN47" s="19"/>
      <c r="GO47" s="19"/>
      <c r="GP47" s="19"/>
      <c r="GQ47" s="19"/>
      <c r="GR47" s="19"/>
      <c r="GS47" s="19"/>
      <c r="GT47" s="19"/>
      <c r="GU47" s="19"/>
      <c r="GV47" s="19"/>
      <c r="GW47" s="19"/>
      <c r="GX47" s="19"/>
      <c r="GY47" s="19"/>
      <c r="GZ47" s="19"/>
      <c r="HA47" s="19"/>
      <c r="HB47" s="19"/>
      <c r="HC47" s="19"/>
      <c r="HD47" s="19"/>
      <c r="HE47" s="19"/>
      <c r="HF47" s="19"/>
      <c r="HG47" s="19"/>
      <c r="HH47" s="19"/>
      <c r="HI47" s="19"/>
      <c r="HJ47" s="19"/>
      <c r="HK47" s="19"/>
      <c r="HL47" s="19"/>
      <c r="HM47" s="19"/>
      <c r="HN47" s="19"/>
      <c r="HO47" s="19"/>
      <c r="HP47" s="19"/>
      <c r="HQ47" s="19"/>
      <c r="HR47" s="19"/>
      <c r="HS47" s="19"/>
      <c r="HT47" s="19"/>
      <c r="HU47" s="19"/>
      <c r="HV47" s="19"/>
    </row>
    <row r="48" spans="1:230" ht="13.5" x14ac:dyDescent="0.2">
      <c r="A48" s="173"/>
      <c r="B48" s="111">
        <v>41</v>
      </c>
      <c r="C48" s="108" t="s">
        <v>54</v>
      </c>
      <c r="D48" s="109">
        <v>109.3</v>
      </c>
      <c r="E48" s="109">
        <v>174.84</v>
      </c>
      <c r="F48" s="109">
        <v>182.72</v>
      </c>
      <c r="G48" s="109">
        <v>73.42</v>
      </c>
      <c r="H48" s="110">
        <v>67.17</v>
      </c>
      <c r="I48" s="109">
        <v>130.19</v>
      </c>
      <c r="J48" s="109">
        <v>280.77</v>
      </c>
      <c r="K48" s="109">
        <v>268.88</v>
      </c>
      <c r="L48" s="109">
        <v>138.69</v>
      </c>
      <c r="M48" s="110">
        <v>106.53</v>
      </c>
      <c r="N48" s="115" t="e">
        <f>NA()</f>
        <v>#N/A</v>
      </c>
      <c r="O48" s="115" t="e">
        <f>NA()</f>
        <v>#N/A</v>
      </c>
      <c r="P48" s="115" t="e">
        <f>NA()</f>
        <v>#N/A</v>
      </c>
      <c r="Q48" s="120" t="e">
        <f>NA()</f>
        <v>#N/A</v>
      </c>
      <c r="R48" s="120" t="e">
        <f>NA()</f>
        <v>#N/A</v>
      </c>
    </row>
    <row r="49" spans="1:230" ht="13.5" x14ac:dyDescent="0.2">
      <c r="A49" s="173"/>
      <c r="B49" s="111">
        <v>42</v>
      </c>
      <c r="C49" s="108" t="s">
        <v>55</v>
      </c>
      <c r="D49" s="109">
        <v>2.0299999999999998</v>
      </c>
      <c r="E49" s="109">
        <v>2.15</v>
      </c>
      <c r="F49" s="109">
        <v>2.0499999999999998</v>
      </c>
      <c r="G49" s="109">
        <v>0.02</v>
      </c>
      <c r="H49" s="110">
        <v>0.99</v>
      </c>
      <c r="I49" s="109">
        <v>0.4</v>
      </c>
      <c r="J49" s="109">
        <v>0.4</v>
      </c>
      <c r="K49" s="109">
        <v>0.42</v>
      </c>
      <c r="L49" s="109">
        <v>0.02</v>
      </c>
      <c r="M49" s="110">
        <v>5</v>
      </c>
      <c r="N49" s="115" t="e">
        <f>NA()</f>
        <v>#N/A</v>
      </c>
      <c r="O49" s="115" t="e">
        <f>NA()</f>
        <v>#N/A</v>
      </c>
      <c r="P49" s="115" t="e">
        <f>NA()</f>
        <v>#N/A</v>
      </c>
      <c r="Q49" s="120" t="e">
        <f>NA()</f>
        <v>#N/A</v>
      </c>
      <c r="R49" s="120" t="e">
        <f>NA()</f>
        <v>#N/A</v>
      </c>
    </row>
    <row r="50" spans="1:230" ht="13.5" x14ac:dyDescent="0.2">
      <c r="A50" s="173"/>
      <c r="B50" s="111">
        <v>43</v>
      </c>
      <c r="C50" s="108" t="s">
        <v>56</v>
      </c>
      <c r="D50" s="109">
        <v>0.05</v>
      </c>
      <c r="E50" s="109">
        <v>0.05</v>
      </c>
      <c r="F50" s="109">
        <v>0.05</v>
      </c>
      <c r="G50" s="109">
        <v>0</v>
      </c>
      <c r="H50" s="110">
        <v>0</v>
      </c>
      <c r="I50" s="109">
        <v>0.2</v>
      </c>
      <c r="J50" s="109">
        <v>0.21</v>
      </c>
      <c r="K50" s="109">
        <v>0.2</v>
      </c>
      <c r="L50" s="109">
        <v>0</v>
      </c>
      <c r="M50" s="110">
        <v>0</v>
      </c>
      <c r="N50" s="115" t="e">
        <f>NA()</f>
        <v>#N/A</v>
      </c>
      <c r="O50" s="115" t="e">
        <f>NA()</f>
        <v>#N/A</v>
      </c>
      <c r="P50" s="115" t="e">
        <f>NA()</f>
        <v>#N/A</v>
      </c>
      <c r="Q50" s="120" t="e">
        <f>NA()</f>
        <v>#N/A</v>
      </c>
      <c r="R50" s="120" t="e">
        <f>NA()</f>
        <v>#N/A</v>
      </c>
    </row>
    <row r="51" spans="1:230" ht="13.5" x14ac:dyDescent="0.2">
      <c r="A51" s="173"/>
      <c r="B51" s="111">
        <v>44</v>
      </c>
      <c r="C51" s="108" t="s">
        <v>57</v>
      </c>
      <c r="D51" s="109">
        <v>0</v>
      </c>
      <c r="E51" s="109">
        <v>0</v>
      </c>
      <c r="F51" s="109">
        <v>0</v>
      </c>
      <c r="G51" s="109">
        <v>0</v>
      </c>
      <c r="H51" s="110">
        <v>0</v>
      </c>
      <c r="I51" s="109">
        <v>0</v>
      </c>
      <c r="J51" s="109">
        <v>0</v>
      </c>
      <c r="K51" s="109">
        <v>0</v>
      </c>
      <c r="L51" s="109">
        <v>0</v>
      </c>
      <c r="M51" s="110">
        <v>0</v>
      </c>
      <c r="N51" s="115" t="e">
        <f>NA()</f>
        <v>#N/A</v>
      </c>
      <c r="O51" s="115" t="e">
        <f>NA()</f>
        <v>#N/A</v>
      </c>
      <c r="P51" s="115" t="e">
        <f>NA()</f>
        <v>#N/A</v>
      </c>
      <c r="Q51" s="120" t="e">
        <f>NA()</f>
        <v>#N/A</v>
      </c>
      <c r="R51" s="120" t="e">
        <f>NA()</f>
        <v>#N/A</v>
      </c>
    </row>
    <row r="52" spans="1:230" ht="13.5" x14ac:dyDescent="0.2">
      <c r="A52" s="173"/>
      <c r="B52" s="111">
        <v>45</v>
      </c>
      <c r="C52" s="108" t="s">
        <v>58</v>
      </c>
      <c r="D52" s="109">
        <v>0</v>
      </c>
      <c r="E52" s="109">
        <v>0</v>
      </c>
      <c r="F52" s="109">
        <v>0</v>
      </c>
      <c r="G52" s="109">
        <v>0</v>
      </c>
      <c r="H52" s="110">
        <v>0</v>
      </c>
      <c r="I52" s="109">
        <v>0</v>
      </c>
      <c r="J52" s="109">
        <v>0</v>
      </c>
      <c r="K52" s="109">
        <v>0</v>
      </c>
      <c r="L52" s="109">
        <v>0</v>
      </c>
      <c r="M52" s="110">
        <v>0</v>
      </c>
      <c r="N52" s="115" t="e">
        <f>NA()</f>
        <v>#N/A</v>
      </c>
      <c r="O52" s="115" t="e">
        <f>NA()</f>
        <v>#N/A</v>
      </c>
      <c r="P52" s="115" t="e">
        <f>NA()</f>
        <v>#N/A</v>
      </c>
      <c r="Q52" s="120" t="e">
        <f>NA()</f>
        <v>#N/A</v>
      </c>
      <c r="R52" s="120" t="e">
        <f>NA()</f>
        <v>#N/A</v>
      </c>
    </row>
    <row r="53" spans="1:230" ht="13.5" x14ac:dyDescent="0.2">
      <c r="A53" s="173"/>
      <c r="B53" s="111">
        <v>46</v>
      </c>
      <c r="C53" s="108" t="s">
        <v>59</v>
      </c>
      <c r="D53" s="109">
        <v>0</v>
      </c>
      <c r="E53" s="109">
        <v>0</v>
      </c>
      <c r="F53" s="109">
        <v>0</v>
      </c>
      <c r="G53" s="109">
        <v>0</v>
      </c>
      <c r="H53" s="110">
        <v>0</v>
      </c>
      <c r="I53" s="109">
        <v>0</v>
      </c>
      <c r="J53" s="109">
        <v>0</v>
      </c>
      <c r="K53" s="109">
        <v>0</v>
      </c>
      <c r="L53" s="109">
        <v>0</v>
      </c>
      <c r="M53" s="110">
        <v>0</v>
      </c>
      <c r="N53" s="115" t="e">
        <f>NA()</f>
        <v>#N/A</v>
      </c>
      <c r="O53" s="115" t="e">
        <f>NA()</f>
        <v>#N/A</v>
      </c>
      <c r="P53" s="115" t="e">
        <f>NA()</f>
        <v>#N/A</v>
      </c>
      <c r="Q53" s="120" t="e">
        <f>NA()</f>
        <v>#N/A</v>
      </c>
      <c r="R53" s="120" t="e">
        <f>NA()</f>
        <v>#N/A</v>
      </c>
    </row>
    <row r="54" spans="1:230" ht="13.5" x14ac:dyDescent="0.2">
      <c r="A54" s="173"/>
      <c r="B54" s="111">
        <v>47</v>
      </c>
      <c r="C54" s="108" t="s">
        <v>60</v>
      </c>
      <c r="D54" s="109">
        <v>0</v>
      </c>
      <c r="E54" s="109">
        <v>0</v>
      </c>
      <c r="F54" s="109">
        <v>0</v>
      </c>
      <c r="G54" s="109">
        <v>0</v>
      </c>
      <c r="H54" s="110">
        <v>0</v>
      </c>
      <c r="I54" s="109">
        <v>0</v>
      </c>
      <c r="J54" s="109">
        <v>0</v>
      </c>
      <c r="K54" s="109">
        <v>0</v>
      </c>
      <c r="L54" s="109">
        <v>0</v>
      </c>
      <c r="M54" s="110">
        <v>0</v>
      </c>
      <c r="N54" s="115" t="e">
        <f>NA()</f>
        <v>#N/A</v>
      </c>
      <c r="O54" s="115" t="e">
        <f>NA()</f>
        <v>#N/A</v>
      </c>
      <c r="P54" s="115" t="e">
        <f>NA()</f>
        <v>#N/A</v>
      </c>
      <c r="Q54" s="120" t="e">
        <f>NA()</f>
        <v>#N/A</v>
      </c>
      <c r="R54" s="120" t="e">
        <f>NA()</f>
        <v>#N/A</v>
      </c>
    </row>
    <row r="55" spans="1:230" s="21" customFormat="1" ht="13.5" x14ac:dyDescent="0.2">
      <c r="A55" s="173"/>
      <c r="B55" s="22"/>
      <c r="C55" s="15" t="s">
        <v>61</v>
      </c>
      <c r="D55" s="17">
        <f>SUM(D48:D54)</f>
        <v>111.38</v>
      </c>
      <c r="E55" s="17">
        <f>SUM(E48:E54)</f>
        <v>177.04000000000002</v>
      </c>
      <c r="F55" s="17">
        <f>SUM(F48:F54)</f>
        <v>184.82000000000002</v>
      </c>
      <c r="G55" s="17">
        <f t="shared" si="2"/>
        <v>73.440000000000026</v>
      </c>
      <c r="H55" s="33">
        <f t="shared" si="3"/>
        <v>65.936433830131108</v>
      </c>
      <c r="I55" s="17">
        <f>SUM(I48:I54)</f>
        <v>130.79</v>
      </c>
      <c r="J55" s="17">
        <f>SUM(J48:J54)</f>
        <v>281.37999999999994</v>
      </c>
      <c r="K55" s="17">
        <f>SUM(K48:K54)</f>
        <v>269.5</v>
      </c>
      <c r="L55" s="17">
        <f t="shared" si="4"/>
        <v>138.71</v>
      </c>
      <c r="M55" s="33">
        <f t="shared" si="5"/>
        <v>106.05550883095039</v>
      </c>
      <c r="N55" s="35" t="e">
        <f>SUM(N48:N54)</f>
        <v>#N/A</v>
      </c>
      <c r="O55" s="35" t="e">
        <f>SUM(O48:O54)</f>
        <v>#N/A</v>
      </c>
      <c r="P55" s="35" t="e">
        <f>SUM(P48:P54)</f>
        <v>#N/A</v>
      </c>
      <c r="Q55" s="35" t="e">
        <f>P55-O55</f>
        <v>#N/A</v>
      </c>
      <c r="R55" s="40" t="e">
        <f>+(P55-N55)/N55*100</f>
        <v>#N/A</v>
      </c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  <c r="HP55" s="19"/>
      <c r="HQ55" s="19"/>
      <c r="HR55" s="19"/>
      <c r="HS55" s="19"/>
      <c r="HT55" s="19"/>
      <c r="HU55" s="19"/>
      <c r="HV55" s="19"/>
    </row>
    <row r="56" spans="1:230" ht="13.5" x14ac:dyDescent="0.2">
      <c r="A56" s="173"/>
      <c r="B56" s="111">
        <v>48</v>
      </c>
      <c r="C56" s="108" t="s">
        <v>62</v>
      </c>
      <c r="D56" s="109">
        <v>567.14</v>
      </c>
      <c r="E56" s="109">
        <v>516.07000000000005</v>
      </c>
      <c r="F56" s="109">
        <v>624.55999999999995</v>
      </c>
      <c r="G56" s="109">
        <v>57.42</v>
      </c>
      <c r="H56" s="110">
        <v>10.119999999999999</v>
      </c>
      <c r="I56" s="109">
        <v>679.31</v>
      </c>
      <c r="J56" s="109">
        <v>618.14</v>
      </c>
      <c r="K56" s="109">
        <v>748.09</v>
      </c>
      <c r="L56" s="109">
        <v>68.78</v>
      </c>
      <c r="M56" s="110">
        <v>10.119999999999999</v>
      </c>
      <c r="N56" s="115" t="e">
        <f>NA()</f>
        <v>#N/A</v>
      </c>
      <c r="O56" s="115" t="e">
        <f>NA()</f>
        <v>#N/A</v>
      </c>
      <c r="P56" s="115" t="e">
        <f>NA()</f>
        <v>#N/A</v>
      </c>
      <c r="Q56" s="120" t="e">
        <f>NA()</f>
        <v>#N/A</v>
      </c>
      <c r="R56" s="120" t="e">
        <f>NA()</f>
        <v>#N/A</v>
      </c>
    </row>
    <row r="57" spans="1:230" s="21" customFormat="1" ht="13.5" x14ac:dyDescent="0.2">
      <c r="A57" s="173"/>
      <c r="B57" s="15"/>
      <c r="C57" s="15" t="s">
        <v>63</v>
      </c>
      <c r="D57" s="17">
        <f>SUM(D56:D56)</f>
        <v>567.14</v>
      </c>
      <c r="E57" s="17">
        <f>SUM(E56:E56)</f>
        <v>516.07000000000005</v>
      </c>
      <c r="F57" s="17">
        <f>SUM(F56:F56)</f>
        <v>624.55999999999995</v>
      </c>
      <c r="G57" s="17">
        <f t="shared" si="2"/>
        <v>57.419999999999959</v>
      </c>
      <c r="H57" s="33">
        <f t="shared" si="3"/>
        <v>10.124484254328731</v>
      </c>
      <c r="I57" s="17">
        <f>SUM(I56:I56)</f>
        <v>679.31</v>
      </c>
      <c r="J57" s="17">
        <f>SUM(J56:J56)</f>
        <v>618.14</v>
      </c>
      <c r="K57" s="17">
        <f>SUM(K56:K56)</f>
        <v>748.09</v>
      </c>
      <c r="L57" s="17">
        <f t="shared" si="4"/>
        <v>68.780000000000086</v>
      </c>
      <c r="M57" s="33">
        <f t="shared" si="5"/>
        <v>10.124979758872987</v>
      </c>
      <c r="N57" s="35" t="e">
        <f>SUM(N56:N56)</f>
        <v>#N/A</v>
      </c>
      <c r="O57" s="35" t="e">
        <f>SUM(O56:O56)</f>
        <v>#N/A</v>
      </c>
      <c r="P57" s="35" t="e">
        <f>SUM(P56:P56)</f>
        <v>#N/A</v>
      </c>
      <c r="Q57" s="35" t="e">
        <f>P57-O57</f>
        <v>#N/A</v>
      </c>
      <c r="R57" s="40" t="e">
        <f>+(P57-N57)/N57*100</f>
        <v>#N/A</v>
      </c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  <c r="GJ57" s="19"/>
      <c r="GK57" s="19"/>
      <c r="GL57" s="19"/>
      <c r="GM57" s="19"/>
      <c r="GN57" s="19"/>
      <c r="GO57" s="19"/>
      <c r="GP57" s="19"/>
      <c r="GQ57" s="19"/>
      <c r="GR57" s="19"/>
      <c r="GS57" s="19"/>
      <c r="GT57" s="19"/>
      <c r="GU57" s="19"/>
      <c r="GV57" s="19"/>
      <c r="GW57" s="19"/>
      <c r="GX57" s="19"/>
      <c r="GY57" s="19"/>
      <c r="GZ57" s="19"/>
      <c r="HA57" s="19"/>
      <c r="HB57" s="19"/>
      <c r="HC57" s="19"/>
      <c r="HD57" s="19"/>
      <c r="HE57" s="19"/>
      <c r="HF57" s="19"/>
      <c r="HG57" s="19"/>
      <c r="HH57" s="19"/>
      <c r="HI57" s="19"/>
      <c r="HJ57" s="19"/>
      <c r="HK57" s="19"/>
      <c r="HL57" s="19"/>
      <c r="HM57" s="19"/>
      <c r="HN57" s="19"/>
      <c r="HO57" s="19"/>
      <c r="HP57" s="19"/>
      <c r="HQ57" s="19"/>
      <c r="HR57" s="19"/>
      <c r="HS57" s="19"/>
      <c r="HT57" s="19"/>
      <c r="HU57" s="19"/>
      <c r="HV57" s="19"/>
    </row>
    <row r="58" spans="1:230" s="21" customFormat="1" ht="13.5" x14ac:dyDescent="0.2">
      <c r="A58" s="173"/>
      <c r="B58" s="108">
        <v>49</v>
      </c>
      <c r="C58" s="108" t="s">
        <v>64</v>
      </c>
      <c r="D58" s="109">
        <v>0</v>
      </c>
      <c r="E58" s="109">
        <v>0.56000000000000005</v>
      </c>
      <c r="F58" s="109">
        <v>0</v>
      </c>
      <c r="G58" s="109">
        <v>0</v>
      </c>
      <c r="H58" s="110">
        <v>0</v>
      </c>
      <c r="I58" s="109">
        <v>0.11</v>
      </c>
      <c r="J58" s="109">
        <v>0.03</v>
      </c>
      <c r="K58" s="109">
        <v>0.08</v>
      </c>
      <c r="L58" s="109">
        <v>-0.03</v>
      </c>
      <c r="M58" s="110">
        <v>-27.27</v>
      </c>
      <c r="N58" s="35"/>
      <c r="O58" s="35"/>
      <c r="P58" s="35"/>
      <c r="Q58" s="35"/>
      <c r="R58" s="40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19"/>
      <c r="FL58" s="19"/>
      <c r="FM58" s="19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  <c r="FY58" s="19"/>
      <c r="FZ58" s="19"/>
      <c r="GA58" s="19"/>
      <c r="GB58" s="19"/>
      <c r="GC58" s="19"/>
      <c r="GD58" s="19"/>
      <c r="GE58" s="19"/>
      <c r="GF58" s="19"/>
      <c r="GG58" s="19"/>
      <c r="GH58" s="19"/>
      <c r="GI58" s="19"/>
      <c r="GJ58" s="19"/>
      <c r="GK58" s="19"/>
      <c r="GL58" s="19"/>
      <c r="GM58" s="19"/>
      <c r="GN58" s="19"/>
      <c r="GO58" s="19"/>
      <c r="GP58" s="19"/>
      <c r="GQ58" s="19"/>
      <c r="GR58" s="19"/>
      <c r="GS58" s="19"/>
      <c r="GT58" s="19"/>
      <c r="GU58" s="19"/>
      <c r="GV58" s="19"/>
      <c r="GW58" s="19"/>
      <c r="GX58" s="19"/>
      <c r="GY58" s="19"/>
      <c r="GZ58" s="19"/>
      <c r="HA58" s="19"/>
      <c r="HB58" s="19"/>
      <c r="HC58" s="19"/>
      <c r="HD58" s="19"/>
      <c r="HE58" s="19"/>
      <c r="HF58" s="19"/>
      <c r="HG58" s="19"/>
      <c r="HH58" s="19"/>
      <c r="HI58" s="19"/>
      <c r="HJ58" s="19"/>
      <c r="HK58" s="19"/>
      <c r="HL58" s="19"/>
      <c r="HM58" s="19"/>
      <c r="HN58" s="19"/>
      <c r="HO58" s="19"/>
      <c r="HP58" s="19"/>
      <c r="HQ58" s="19"/>
      <c r="HR58" s="19"/>
      <c r="HS58" s="19"/>
      <c r="HT58" s="19"/>
      <c r="HU58" s="19"/>
      <c r="HV58" s="19"/>
    </row>
    <row r="59" spans="1:230" s="21" customFormat="1" ht="13.5" x14ac:dyDescent="0.2">
      <c r="A59" s="173"/>
      <c r="B59" s="108">
        <v>50</v>
      </c>
      <c r="C59" s="108" t="s">
        <v>65</v>
      </c>
      <c r="D59" s="109">
        <v>4.95</v>
      </c>
      <c r="E59" s="109">
        <v>5.28</v>
      </c>
      <c r="F59" s="109">
        <v>5.09</v>
      </c>
      <c r="G59" s="109">
        <v>0.14000000000000001</v>
      </c>
      <c r="H59" s="110">
        <v>2.83</v>
      </c>
      <c r="I59" s="109">
        <v>2.67</v>
      </c>
      <c r="J59" s="109">
        <v>2.5299999999999998</v>
      </c>
      <c r="K59" s="109">
        <v>2.4500000000000002</v>
      </c>
      <c r="L59" s="109">
        <v>-0.22</v>
      </c>
      <c r="M59" s="110">
        <v>-8.24</v>
      </c>
      <c r="N59" s="35"/>
      <c r="O59" s="35"/>
      <c r="P59" s="35"/>
      <c r="Q59" s="35"/>
      <c r="R59" s="40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  <c r="HE59" s="19"/>
      <c r="HF59" s="19"/>
      <c r="HG59" s="19"/>
      <c r="HH59" s="19"/>
      <c r="HI59" s="19"/>
      <c r="HJ59" s="19"/>
      <c r="HK59" s="19"/>
      <c r="HL59" s="19"/>
      <c r="HM59" s="19"/>
      <c r="HN59" s="19"/>
      <c r="HO59" s="19"/>
      <c r="HP59" s="19"/>
      <c r="HQ59" s="19"/>
      <c r="HR59" s="19"/>
      <c r="HS59" s="19"/>
      <c r="HT59" s="19"/>
      <c r="HU59" s="19"/>
      <c r="HV59" s="19"/>
    </row>
    <row r="60" spans="1:230" s="21" customFormat="1" ht="13.5" x14ac:dyDescent="0.2">
      <c r="A60" s="173"/>
      <c r="B60" s="108">
        <v>51</v>
      </c>
      <c r="C60" s="108" t="s">
        <v>66</v>
      </c>
      <c r="D60" s="109">
        <v>20.239999999999998</v>
      </c>
      <c r="E60" s="109">
        <v>17.72</v>
      </c>
      <c r="F60" s="109">
        <v>20.38</v>
      </c>
      <c r="G60" s="109">
        <v>0.14000000000000001</v>
      </c>
      <c r="H60" s="110">
        <v>0.69</v>
      </c>
      <c r="I60" s="109">
        <v>18.350000000000001</v>
      </c>
      <c r="J60" s="109">
        <v>15.04</v>
      </c>
      <c r="K60" s="109">
        <v>18.54</v>
      </c>
      <c r="L60" s="109">
        <v>0.19</v>
      </c>
      <c r="M60" s="110">
        <v>1.04</v>
      </c>
      <c r="N60" s="35"/>
      <c r="O60" s="35"/>
      <c r="P60" s="35"/>
      <c r="Q60" s="35"/>
      <c r="R60" s="40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  <c r="GJ60" s="19"/>
      <c r="GK60" s="19"/>
      <c r="GL60" s="19"/>
      <c r="GM60" s="19"/>
      <c r="GN60" s="19"/>
      <c r="GO60" s="19"/>
      <c r="GP60" s="19"/>
      <c r="GQ60" s="19"/>
      <c r="GR60" s="19"/>
      <c r="GS60" s="19"/>
      <c r="GT60" s="19"/>
      <c r="GU60" s="19"/>
      <c r="GV60" s="19"/>
      <c r="GW60" s="19"/>
      <c r="GX60" s="19"/>
      <c r="GY60" s="19"/>
      <c r="GZ60" s="19"/>
      <c r="HA60" s="19"/>
      <c r="HB60" s="19"/>
      <c r="HC60" s="19"/>
      <c r="HD60" s="19"/>
      <c r="HE60" s="19"/>
      <c r="HF60" s="19"/>
      <c r="HG60" s="19"/>
      <c r="HH60" s="19"/>
      <c r="HI60" s="19"/>
      <c r="HJ60" s="19"/>
      <c r="HK60" s="19"/>
      <c r="HL60" s="19"/>
      <c r="HM60" s="19"/>
      <c r="HN60" s="19"/>
      <c r="HO60" s="19"/>
      <c r="HP60" s="19"/>
      <c r="HQ60" s="19"/>
      <c r="HR60" s="19"/>
      <c r="HS60" s="19"/>
      <c r="HT60" s="19"/>
      <c r="HU60" s="19"/>
      <c r="HV60" s="19"/>
    </row>
    <row r="61" spans="1:230" s="21" customFormat="1" ht="13.5" x14ac:dyDescent="0.2">
      <c r="A61" s="173"/>
      <c r="B61" s="108">
        <v>52</v>
      </c>
      <c r="C61" s="108" t="s">
        <v>67</v>
      </c>
      <c r="D61" s="109">
        <v>0</v>
      </c>
      <c r="E61" s="109">
        <v>0</v>
      </c>
      <c r="F61" s="109">
        <v>0</v>
      </c>
      <c r="G61" s="109">
        <v>0</v>
      </c>
      <c r="H61" s="110">
        <v>0</v>
      </c>
      <c r="I61" s="109">
        <v>0</v>
      </c>
      <c r="J61" s="109">
        <v>0</v>
      </c>
      <c r="K61" s="109">
        <v>0</v>
      </c>
      <c r="L61" s="109">
        <v>0</v>
      </c>
      <c r="M61" s="110">
        <v>0</v>
      </c>
      <c r="N61" s="35"/>
      <c r="O61" s="35"/>
      <c r="P61" s="35"/>
      <c r="Q61" s="35"/>
      <c r="R61" s="40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  <c r="GL61" s="19"/>
      <c r="GM61" s="19"/>
      <c r="GN61" s="19"/>
      <c r="GO61" s="19"/>
      <c r="GP61" s="19"/>
      <c r="GQ61" s="19"/>
      <c r="GR61" s="19"/>
      <c r="GS61" s="19"/>
      <c r="GT61" s="19"/>
      <c r="GU61" s="19"/>
      <c r="GV61" s="19"/>
      <c r="GW61" s="19"/>
      <c r="GX61" s="19"/>
      <c r="GY61" s="19"/>
      <c r="GZ61" s="19"/>
      <c r="HA61" s="19"/>
      <c r="HB61" s="19"/>
      <c r="HC61" s="19"/>
      <c r="HD61" s="19"/>
      <c r="HE61" s="19"/>
      <c r="HF61" s="19"/>
      <c r="HG61" s="19"/>
      <c r="HH61" s="19"/>
      <c r="HI61" s="19"/>
      <c r="HJ61" s="19"/>
      <c r="HK61" s="19"/>
      <c r="HL61" s="19"/>
      <c r="HM61" s="19"/>
      <c r="HN61" s="19"/>
      <c r="HO61" s="19"/>
      <c r="HP61" s="19"/>
      <c r="HQ61" s="19"/>
      <c r="HR61" s="19"/>
      <c r="HS61" s="19"/>
      <c r="HT61" s="19"/>
      <c r="HU61" s="19"/>
      <c r="HV61" s="19"/>
    </row>
    <row r="62" spans="1:230" s="21" customFormat="1" ht="13.5" x14ac:dyDescent="0.2">
      <c r="A62" s="173"/>
      <c r="B62" s="108">
        <v>53</v>
      </c>
      <c r="C62" s="108" t="s">
        <v>68</v>
      </c>
      <c r="D62" s="109">
        <v>37.24</v>
      </c>
      <c r="E62" s="109">
        <v>0</v>
      </c>
      <c r="F62" s="109">
        <v>26.55</v>
      </c>
      <c r="G62" s="109">
        <v>-10.69</v>
      </c>
      <c r="H62" s="110">
        <v>-28.71</v>
      </c>
      <c r="I62" s="109">
        <v>18.2</v>
      </c>
      <c r="J62" s="109">
        <v>0</v>
      </c>
      <c r="K62" s="109">
        <v>16.27</v>
      </c>
      <c r="L62" s="109">
        <v>-1.93</v>
      </c>
      <c r="M62" s="110">
        <v>-10.6</v>
      </c>
      <c r="N62" s="35"/>
      <c r="O62" s="35"/>
      <c r="P62" s="35"/>
      <c r="Q62" s="35"/>
      <c r="R62" s="40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  <c r="GJ62" s="19"/>
      <c r="GK62" s="19"/>
      <c r="GL62" s="19"/>
      <c r="GM62" s="19"/>
      <c r="GN62" s="19"/>
      <c r="GO62" s="19"/>
      <c r="GP62" s="19"/>
      <c r="GQ62" s="19"/>
      <c r="GR62" s="19"/>
      <c r="GS62" s="19"/>
      <c r="GT62" s="19"/>
      <c r="GU62" s="19"/>
      <c r="GV62" s="19"/>
      <c r="GW62" s="19"/>
      <c r="GX62" s="19"/>
      <c r="GY62" s="19"/>
      <c r="GZ62" s="19"/>
      <c r="HA62" s="19"/>
      <c r="HB62" s="19"/>
      <c r="HC62" s="19"/>
      <c r="HD62" s="19"/>
      <c r="HE62" s="19"/>
      <c r="HF62" s="19"/>
      <c r="HG62" s="19"/>
      <c r="HH62" s="19"/>
      <c r="HI62" s="19"/>
      <c r="HJ62" s="19"/>
      <c r="HK62" s="19"/>
      <c r="HL62" s="19"/>
      <c r="HM62" s="19"/>
      <c r="HN62" s="19"/>
      <c r="HO62" s="19"/>
      <c r="HP62" s="19"/>
      <c r="HQ62" s="19"/>
      <c r="HR62" s="19"/>
      <c r="HS62" s="19"/>
      <c r="HT62" s="19"/>
      <c r="HU62" s="19"/>
      <c r="HV62" s="19"/>
    </row>
    <row r="63" spans="1:230" s="21" customFormat="1" ht="13.5" x14ac:dyDescent="0.2">
      <c r="A63" s="173"/>
      <c r="B63" s="108">
        <v>54</v>
      </c>
      <c r="C63" s="108" t="s">
        <v>69</v>
      </c>
      <c r="D63" s="109">
        <v>1.54</v>
      </c>
      <c r="E63" s="109">
        <v>1.1599999999999999</v>
      </c>
      <c r="F63" s="109">
        <v>1.52</v>
      </c>
      <c r="G63" s="109">
        <v>-0.02</v>
      </c>
      <c r="H63" s="110">
        <v>-1.3</v>
      </c>
      <c r="I63" s="109">
        <v>0.78</v>
      </c>
      <c r="J63" s="109">
        <v>0.46</v>
      </c>
      <c r="K63" s="109">
        <v>0.71</v>
      </c>
      <c r="L63" s="109">
        <v>-7.0000000000000007E-2</v>
      </c>
      <c r="M63" s="110">
        <v>-8.9700000000000006</v>
      </c>
      <c r="N63" s="35"/>
      <c r="O63" s="35"/>
      <c r="P63" s="35"/>
      <c r="Q63" s="35"/>
      <c r="R63" s="40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  <c r="HE63" s="19"/>
      <c r="HF63" s="19"/>
      <c r="HG63" s="19"/>
      <c r="HH63" s="19"/>
      <c r="HI63" s="19"/>
      <c r="HJ63" s="19"/>
      <c r="HK63" s="19"/>
      <c r="HL63" s="19"/>
      <c r="HM63" s="19"/>
      <c r="HN63" s="19"/>
      <c r="HO63" s="19"/>
      <c r="HP63" s="19"/>
      <c r="HQ63" s="19"/>
      <c r="HR63" s="19"/>
      <c r="HS63" s="19"/>
      <c r="HT63" s="19"/>
      <c r="HU63" s="19"/>
      <c r="HV63" s="19"/>
    </row>
    <row r="64" spans="1:230" s="21" customFormat="1" ht="13.5" x14ac:dyDescent="0.2">
      <c r="A64" s="173"/>
      <c r="B64" s="108">
        <v>55</v>
      </c>
      <c r="C64" s="108" t="s">
        <v>70</v>
      </c>
      <c r="D64" s="109">
        <v>6.6</v>
      </c>
      <c r="E64" s="109">
        <v>7.29</v>
      </c>
      <c r="F64" s="109">
        <v>6.17</v>
      </c>
      <c r="G64" s="109">
        <v>-0.43</v>
      </c>
      <c r="H64" s="110">
        <v>-6.52</v>
      </c>
      <c r="I64" s="109">
        <v>4</v>
      </c>
      <c r="J64" s="109">
        <v>4.09</v>
      </c>
      <c r="K64" s="109">
        <v>3.72</v>
      </c>
      <c r="L64" s="109">
        <v>-0.28000000000000003</v>
      </c>
      <c r="M64" s="110">
        <v>-7</v>
      </c>
      <c r="N64" s="35"/>
      <c r="O64" s="35"/>
      <c r="P64" s="35"/>
      <c r="Q64" s="35"/>
      <c r="R64" s="40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  <c r="HP64" s="19"/>
      <c r="HQ64" s="19"/>
      <c r="HR64" s="19"/>
      <c r="HS64" s="19"/>
      <c r="HT64" s="19"/>
      <c r="HU64" s="19"/>
      <c r="HV64" s="19"/>
    </row>
    <row r="65" spans="1:230" s="21" customFormat="1" ht="13.5" x14ac:dyDescent="0.2">
      <c r="A65" s="173"/>
      <c r="B65" s="108">
        <v>56</v>
      </c>
      <c r="C65" s="108" t="s">
        <v>71</v>
      </c>
      <c r="D65" s="109">
        <v>21.2</v>
      </c>
      <c r="E65" s="109">
        <v>9.64</v>
      </c>
      <c r="F65" s="109">
        <v>19.73</v>
      </c>
      <c r="G65" s="109">
        <v>-1.47</v>
      </c>
      <c r="H65" s="110">
        <v>-6.93</v>
      </c>
      <c r="I65" s="109">
        <v>11.54</v>
      </c>
      <c r="J65" s="109">
        <v>4.87</v>
      </c>
      <c r="K65" s="109">
        <v>11.22</v>
      </c>
      <c r="L65" s="109">
        <v>-0.32</v>
      </c>
      <c r="M65" s="110">
        <v>-2.77</v>
      </c>
      <c r="N65" s="35"/>
      <c r="O65" s="35"/>
      <c r="P65" s="35"/>
      <c r="Q65" s="35"/>
      <c r="R65" s="40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  <c r="GJ65" s="19"/>
      <c r="GK65" s="19"/>
      <c r="GL65" s="19"/>
      <c r="GM65" s="19"/>
      <c r="GN65" s="19"/>
      <c r="GO65" s="19"/>
      <c r="GP65" s="19"/>
      <c r="GQ65" s="19"/>
      <c r="GR65" s="19"/>
      <c r="GS65" s="19"/>
      <c r="GT65" s="19"/>
      <c r="GU65" s="19"/>
      <c r="GV65" s="19"/>
      <c r="GW65" s="19"/>
      <c r="GX65" s="19"/>
      <c r="GY65" s="19"/>
      <c r="GZ65" s="19"/>
      <c r="HA65" s="19"/>
      <c r="HB65" s="19"/>
      <c r="HC65" s="19"/>
      <c r="HD65" s="19"/>
      <c r="HE65" s="19"/>
      <c r="HF65" s="19"/>
      <c r="HG65" s="19"/>
      <c r="HH65" s="19"/>
      <c r="HI65" s="19"/>
      <c r="HJ65" s="19"/>
      <c r="HK65" s="19"/>
      <c r="HL65" s="19"/>
      <c r="HM65" s="19"/>
      <c r="HN65" s="19"/>
      <c r="HO65" s="19"/>
      <c r="HP65" s="19"/>
      <c r="HQ65" s="19"/>
      <c r="HR65" s="19"/>
      <c r="HS65" s="19"/>
      <c r="HT65" s="19"/>
      <c r="HU65" s="19"/>
      <c r="HV65" s="19"/>
    </row>
    <row r="66" spans="1:230" s="21" customFormat="1" ht="13.5" x14ac:dyDescent="0.2">
      <c r="A66" s="173"/>
      <c r="B66" s="145"/>
      <c r="C66" s="145" t="s">
        <v>72</v>
      </c>
      <c r="D66" s="17">
        <f>SUM(D58:D65)</f>
        <v>91.77</v>
      </c>
      <c r="E66" s="17">
        <f>SUM(E58:E65)</f>
        <v>41.65</v>
      </c>
      <c r="F66" s="17">
        <f>SUM(F58:F65)</f>
        <v>79.44</v>
      </c>
      <c r="G66" s="17">
        <f t="shared" ref="G66:G67" si="6">+(F66-D66)</f>
        <v>-12.329999999999998</v>
      </c>
      <c r="H66" s="110"/>
      <c r="I66" s="17">
        <f>SUM(I58:I65)</f>
        <v>55.65</v>
      </c>
      <c r="J66" s="17">
        <f>SUM(J58:J65)</f>
        <v>27.02</v>
      </c>
      <c r="K66" s="17">
        <f>SUM(K58:K65)</f>
        <v>52.99</v>
      </c>
      <c r="L66" s="17">
        <f t="shared" ref="L66:L67" si="7">+(K66-I66)</f>
        <v>-2.6599999999999966</v>
      </c>
      <c r="M66" s="33">
        <f t="shared" ref="M66:M67" si="8">IF(I66=0,"",(K66-I66)/I66*100)</f>
        <v>-4.7798742138364725</v>
      </c>
      <c r="N66" s="35"/>
      <c r="O66" s="35"/>
      <c r="P66" s="35"/>
      <c r="Q66" s="35"/>
      <c r="R66" s="40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19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/>
      <c r="EY66" s="19"/>
      <c r="EZ66" s="19"/>
      <c r="FA66" s="19"/>
      <c r="FB66" s="19"/>
      <c r="FC66" s="19"/>
      <c r="FD66" s="19"/>
      <c r="FE66" s="19"/>
      <c r="FF66" s="19"/>
      <c r="FG66" s="19"/>
      <c r="FH66" s="19"/>
      <c r="FI66" s="19"/>
      <c r="FJ66" s="19"/>
      <c r="FK66" s="19"/>
      <c r="FL66" s="19"/>
      <c r="FM66" s="19"/>
      <c r="FN66" s="19"/>
      <c r="FO66" s="19"/>
      <c r="FP66" s="19"/>
      <c r="FQ66" s="19"/>
      <c r="FR66" s="19"/>
      <c r="FS66" s="19"/>
      <c r="FT66" s="19"/>
      <c r="FU66" s="19"/>
      <c r="FV66" s="19"/>
      <c r="FW66" s="19"/>
      <c r="FX66" s="19"/>
      <c r="FY66" s="19"/>
      <c r="FZ66" s="19"/>
      <c r="GA66" s="19"/>
      <c r="GB66" s="19"/>
      <c r="GC66" s="19"/>
      <c r="GD66" s="19"/>
      <c r="GE66" s="19"/>
      <c r="GF66" s="19"/>
      <c r="GG66" s="19"/>
      <c r="GH66" s="19"/>
      <c r="GI66" s="19"/>
      <c r="GJ66" s="19"/>
      <c r="GK66" s="19"/>
      <c r="GL66" s="19"/>
      <c r="GM66" s="19"/>
      <c r="GN66" s="19"/>
      <c r="GO66" s="19"/>
      <c r="GP66" s="19"/>
      <c r="GQ66" s="19"/>
      <c r="GR66" s="19"/>
      <c r="GS66" s="19"/>
      <c r="GT66" s="19"/>
      <c r="GU66" s="19"/>
      <c r="GV66" s="19"/>
      <c r="GW66" s="19"/>
      <c r="GX66" s="19"/>
      <c r="GY66" s="19"/>
      <c r="GZ66" s="19"/>
      <c r="HA66" s="19"/>
      <c r="HB66" s="19"/>
      <c r="HC66" s="19"/>
      <c r="HD66" s="19"/>
      <c r="HE66" s="19"/>
      <c r="HF66" s="19"/>
      <c r="HG66" s="19"/>
      <c r="HH66" s="19"/>
      <c r="HI66" s="19"/>
      <c r="HJ66" s="19"/>
      <c r="HK66" s="19"/>
      <c r="HL66" s="19"/>
      <c r="HM66" s="19"/>
      <c r="HN66" s="19"/>
      <c r="HO66" s="19"/>
      <c r="HP66" s="19"/>
      <c r="HQ66" s="19"/>
      <c r="HR66" s="19"/>
      <c r="HS66" s="19"/>
      <c r="HT66" s="19"/>
      <c r="HU66" s="19"/>
      <c r="HV66" s="19"/>
    </row>
    <row r="67" spans="1:230" s="21" customFormat="1" ht="13.5" x14ac:dyDescent="0.2">
      <c r="A67" s="173"/>
      <c r="B67" s="145"/>
      <c r="C67" s="145" t="s">
        <v>73</v>
      </c>
      <c r="D67" s="17">
        <f>SUM(D57,D55,D47,D27,D66)</f>
        <v>4795.8100000000004</v>
      </c>
      <c r="E67" s="17">
        <f>SUM(E57,E55,E47,E27,E66)</f>
        <v>5066.6131000000005</v>
      </c>
      <c r="F67" s="17">
        <f>SUM(F57,F55,F47,F27,F66)</f>
        <v>3057</v>
      </c>
      <c r="G67" s="17">
        <f t="shared" si="6"/>
        <v>-1738.8100000000004</v>
      </c>
      <c r="H67" s="110"/>
      <c r="I67" s="17">
        <f>SUM(I57,I55,I47,I27,I66)</f>
        <v>5289.1299999999992</v>
      </c>
      <c r="J67" s="17">
        <f>SUM(J57,J55,J47,J27,J66)</f>
        <v>9848.7893000000022</v>
      </c>
      <c r="K67" s="17">
        <f>SUM(K57,K55,K47,K27,K66)</f>
        <v>3814.6579999999999</v>
      </c>
      <c r="L67" s="17">
        <f t="shared" si="7"/>
        <v>-1474.4719999999993</v>
      </c>
      <c r="M67" s="33">
        <f t="shared" si="8"/>
        <v>-27.87740138737372</v>
      </c>
      <c r="N67" s="35" t="e">
        <f>SUM(N57,N55,N47,N27)</f>
        <v>#N/A</v>
      </c>
      <c r="O67" s="35" t="e">
        <f>SUM(O57,O55,O47,O27)</f>
        <v>#N/A</v>
      </c>
      <c r="P67" s="35" t="e">
        <f>SUM(P57,P55,P47,P27)</f>
        <v>#N/A</v>
      </c>
      <c r="Q67" s="35" t="e">
        <f>P67-O67</f>
        <v>#N/A</v>
      </c>
      <c r="R67" s="40" t="e">
        <f>+(P67-N67)/N67*100</f>
        <v>#N/A</v>
      </c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/>
      <c r="DD67" s="19"/>
      <c r="DE67" s="19"/>
      <c r="DF67" s="19"/>
      <c r="DG67" s="19"/>
      <c r="DH67" s="19"/>
      <c r="DI67" s="19"/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/>
      <c r="EJ67" s="19"/>
      <c r="EK67" s="19"/>
      <c r="EL67" s="19"/>
      <c r="EM67" s="19"/>
      <c r="EN67" s="19"/>
      <c r="EO67" s="19"/>
      <c r="EP67" s="19"/>
      <c r="EQ67" s="19"/>
      <c r="ER67" s="19"/>
      <c r="ES67" s="19"/>
      <c r="ET67" s="19"/>
      <c r="EU67" s="19"/>
      <c r="EV67" s="19"/>
      <c r="EW67" s="19"/>
      <c r="EX67" s="19"/>
      <c r="EY67" s="19"/>
      <c r="EZ67" s="19"/>
      <c r="FA67" s="19"/>
      <c r="FB67" s="19"/>
      <c r="FC67" s="19"/>
      <c r="FD67" s="19"/>
      <c r="FE67" s="19"/>
      <c r="FF67" s="19"/>
      <c r="FG67" s="19"/>
      <c r="FH67" s="19"/>
      <c r="FI67" s="19"/>
      <c r="FJ67" s="19"/>
      <c r="FK67" s="19"/>
      <c r="FL67" s="19"/>
      <c r="FM67" s="19"/>
      <c r="FN67" s="19"/>
      <c r="FO67" s="19"/>
      <c r="FP67" s="19"/>
      <c r="FQ67" s="19"/>
      <c r="FR67" s="19"/>
      <c r="FS67" s="19"/>
      <c r="FT67" s="19"/>
      <c r="FU67" s="19"/>
      <c r="FV67" s="19"/>
      <c r="FW67" s="19"/>
      <c r="FX67" s="19"/>
      <c r="FY67" s="19"/>
      <c r="FZ67" s="19"/>
      <c r="GA67" s="19"/>
      <c r="GB67" s="19"/>
      <c r="GC67" s="19"/>
      <c r="GD67" s="19"/>
      <c r="GE67" s="19"/>
      <c r="GF67" s="19"/>
      <c r="GG67" s="19"/>
      <c r="GH67" s="19"/>
      <c r="GI67" s="19"/>
      <c r="GJ67" s="19"/>
      <c r="GK67" s="19"/>
      <c r="GL67" s="19"/>
      <c r="GM67" s="19"/>
      <c r="GN67" s="19"/>
      <c r="GO67" s="19"/>
      <c r="GP67" s="19"/>
      <c r="GQ67" s="19"/>
      <c r="GR67" s="19"/>
      <c r="GS67" s="19"/>
      <c r="GT67" s="19"/>
      <c r="GU67" s="19"/>
      <c r="GV67" s="19"/>
      <c r="GW67" s="19"/>
      <c r="GX67" s="19"/>
      <c r="GY67" s="19"/>
      <c r="GZ67" s="19"/>
      <c r="HA67" s="19"/>
      <c r="HB67" s="19"/>
      <c r="HC67" s="19"/>
      <c r="HD67" s="19"/>
      <c r="HE67" s="19"/>
      <c r="HF67" s="19"/>
      <c r="HG67" s="19"/>
      <c r="HH67" s="19"/>
      <c r="HI67" s="19"/>
      <c r="HJ67" s="19"/>
      <c r="HK67" s="19"/>
      <c r="HL67" s="19"/>
      <c r="HM67" s="19"/>
      <c r="HN67" s="19"/>
      <c r="HO67" s="19"/>
      <c r="HP67" s="19"/>
      <c r="HQ67" s="19"/>
      <c r="HR67" s="19"/>
      <c r="HS67" s="19"/>
      <c r="HT67" s="19"/>
      <c r="HU67" s="19"/>
      <c r="HV67" s="19"/>
    </row>
    <row r="68" spans="1:230" x14ac:dyDescent="0.2">
      <c r="B68" s="5"/>
      <c r="C68" s="24"/>
      <c r="D68" s="5"/>
      <c r="E68" s="5"/>
      <c r="F68" s="9"/>
      <c r="G68" s="5"/>
      <c r="H68" s="26"/>
      <c r="I68" s="5"/>
      <c r="J68" s="9"/>
      <c r="K68" s="5"/>
      <c r="L68" s="26"/>
      <c r="M68" s="113"/>
      <c r="N68" s="9"/>
      <c r="O68" s="5"/>
      <c r="P68" s="9"/>
      <c r="Q68" s="5"/>
    </row>
    <row r="69" spans="1:230" x14ac:dyDescent="0.2">
      <c r="B69" s="5"/>
      <c r="C69" s="5"/>
      <c r="D69" s="5"/>
      <c r="E69" s="5"/>
      <c r="F69" s="9"/>
      <c r="G69" s="5"/>
      <c r="H69" s="26"/>
      <c r="I69" s="5"/>
      <c r="J69" s="9"/>
      <c r="K69" s="5"/>
      <c r="L69" s="26"/>
      <c r="M69" s="113"/>
      <c r="N69" s="9"/>
      <c r="O69" s="5"/>
      <c r="P69" s="9"/>
      <c r="Q69" s="5"/>
    </row>
    <row r="70" spans="1:230" x14ac:dyDescent="0.2">
      <c r="B70" s="5"/>
      <c r="C70" s="5"/>
      <c r="D70" s="5"/>
      <c r="E70" s="5"/>
      <c r="F70" s="9"/>
      <c r="G70" s="5"/>
      <c r="H70" s="26"/>
      <c r="I70" s="5"/>
      <c r="J70" s="9"/>
      <c r="K70" s="5"/>
      <c r="L70" s="26"/>
      <c r="M70" s="113"/>
      <c r="N70" s="9"/>
      <c r="O70" s="5"/>
      <c r="P70" s="9"/>
      <c r="Q70" s="5"/>
    </row>
    <row r="71" spans="1:230" x14ac:dyDescent="0.2">
      <c r="B71" s="5"/>
      <c r="C71" s="5"/>
      <c r="D71" s="5"/>
      <c r="E71" s="5"/>
      <c r="F71" s="9"/>
      <c r="G71" s="5"/>
      <c r="H71" s="26"/>
      <c r="I71" s="5"/>
      <c r="J71" s="9"/>
      <c r="K71" s="5"/>
      <c r="L71" s="26"/>
      <c r="M71" s="113"/>
      <c r="N71" s="9"/>
      <c r="O71" s="5"/>
      <c r="P71" s="9"/>
      <c r="Q71" s="5"/>
    </row>
    <row r="72" spans="1:230" x14ac:dyDescent="0.2">
      <c r="B72" s="5"/>
      <c r="C72" s="5"/>
      <c r="D72" s="5"/>
      <c r="E72" s="5"/>
      <c r="F72" s="9"/>
      <c r="G72" s="5"/>
      <c r="H72" s="26"/>
      <c r="I72" s="5"/>
      <c r="J72" s="9"/>
      <c r="K72" s="5"/>
      <c r="L72" s="26"/>
      <c r="M72" s="113"/>
      <c r="N72" s="9"/>
      <c r="O72" s="5"/>
      <c r="P72" s="9"/>
      <c r="Q72" s="5"/>
    </row>
    <row r="73" spans="1:230" x14ac:dyDescent="0.2">
      <c r="B73" s="5"/>
      <c r="C73" s="5"/>
      <c r="D73" s="5"/>
      <c r="E73" s="5"/>
      <c r="F73" s="9"/>
      <c r="G73" s="5"/>
      <c r="H73" s="26"/>
      <c r="I73" s="5"/>
      <c r="J73" s="9"/>
      <c r="K73" s="5"/>
      <c r="L73" s="26"/>
      <c r="M73" s="113"/>
      <c r="N73" s="9"/>
      <c r="O73" s="5"/>
      <c r="P73" s="9"/>
      <c r="Q73" s="5"/>
    </row>
    <row r="74" spans="1:230" x14ac:dyDescent="0.2">
      <c r="B74" s="5"/>
      <c r="C74" s="5"/>
      <c r="D74" s="5"/>
      <c r="E74" s="5"/>
      <c r="F74" s="9"/>
      <c r="G74" s="5"/>
      <c r="H74" s="26"/>
      <c r="I74" s="5"/>
      <c r="J74" s="9"/>
      <c r="K74" s="5"/>
      <c r="L74" s="26"/>
      <c r="M74" s="113"/>
      <c r="N74" s="9"/>
      <c r="O74" s="5"/>
      <c r="P74" s="9"/>
      <c r="Q74" s="5"/>
    </row>
    <row r="75" spans="1:230" x14ac:dyDescent="0.2">
      <c r="B75" s="5"/>
      <c r="C75" s="5"/>
      <c r="D75" s="5"/>
      <c r="E75" s="5"/>
      <c r="F75" s="9"/>
      <c r="G75" s="5"/>
      <c r="H75" s="26"/>
      <c r="I75" s="5"/>
      <c r="J75" s="9"/>
      <c r="K75" s="5"/>
      <c r="L75" s="26"/>
      <c r="M75" s="113"/>
      <c r="N75" s="9"/>
      <c r="O75" s="5"/>
      <c r="P75" s="9"/>
      <c r="Q75" s="5"/>
    </row>
    <row r="76" spans="1:230" x14ac:dyDescent="0.2">
      <c r="B76" s="5"/>
      <c r="C76" s="5"/>
      <c r="D76" s="5"/>
      <c r="E76" s="5"/>
      <c r="F76" s="9"/>
      <c r="G76" s="5"/>
      <c r="H76" s="26"/>
      <c r="I76" s="5"/>
      <c r="J76" s="9"/>
      <c r="K76" s="5"/>
      <c r="L76" s="26"/>
      <c r="M76" s="113"/>
      <c r="N76" s="9"/>
      <c r="O76" s="5"/>
      <c r="P76" s="9"/>
      <c r="Q76" s="5"/>
    </row>
    <row r="77" spans="1:230" x14ac:dyDescent="0.2">
      <c r="B77" s="5"/>
      <c r="C77" s="5"/>
      <c r="D77" s="5"/>
      <c r="E77" s="5"/>
      <c r="F77" s="9"/>
      <c r="G77" s="5"/>
      <c r="H77" s="26"/>
      <c r="I77" s="5"/>
      <c r="J77" s="9"/>
      <c r="K77" s="5"/>
      <c r="L77" s="26"/>
      <c r="M77" s="113"/>
      <c r="N77" s="9"/>
      <c r="O77" s="5"/>
      <c r="P77" s="9"/>
      <c r="Q77" s="5"/>
    </row>
    <row r="78" spans="1:230" x14ac:dyDescent="0.2">
      <c r="B78" s="5"/>
      <c r="C78" s="5"/>
      <c r="D78" s="5"/>
      <c r="E78" s="5"/>
      <c r="F78" s="9"/>
      <c r="G78" s="5"/>
      <c r="H78" s="26"/>
      <c r="I78" s="5"/>
      <c r="J78" s="9"/>
      <c r="K78" s="5"/>
      <c r="L78" s="26"/>
      <c r="M78" s="113"/>
      <c r="N78" s="9"/>
      <c r="O78" s="5"/>
      <c r="P78" s="9"/>
      <c r="Q78" s="5"/>
    </row>
    <row r="79" spans="1:230" x14ac:dyDescent="0.2">
      <c r="B79" s="5"/>
      <c r="C79" s="5"/>
      <c r="D79" s="5"/>
      <c r="E79" s="5"/>
      <c r="F79" s="9"/>
      <c r="G79" s="5"/>
      <c r="H79" s="26"/>
      <c r="I79" s="5"/>
      <c r="J79" s="9"/>
      <c r="K79" s="5"/>
      <c r="L79" s="26"/>
      <c r="M79" s="113"/>
      <c r="N79" s="9"/>
      <c r="O79" s="5"/>
      <c r="P79" s="9"/>
      <c r="Q79" s="5"/>
    </row>
    <row r="80" spans="1:230" x14ac:dyDescent="0.2">
      <c r="B80" s="5"/>
      <c r="C80" s="5"/>
      <c r="D80" s="5"/>
      <c r="E80" s="5"/>
      <c r="F80" s="9"/>
      <c r="G80" s="5"/>
      <c r="H80" s="26"/>
      <c r="I80" s="5"/>
      <c r="J80" s="9"/>
      <c r="K80" s="5"/>
      <c r="L80" s="26"/>
      <c r="M80" s="113"/>
      <c r="N80" s="9"/>
      <c r="O80" s="5"/>
      <c r="P80" s="9"/>
      <c r="Q80" s="5"/>
    </row>
    <row r="81" spans="2:17" x14ac:dyDescent="0.2">
      <c r="B81" s="5"/>
      <c r="C81" s="5"/>
      <c r="D81" s="5"/>
      <c r="E81" s="5"/>
      <c r="F81" s="9"/>
      <c r="G81" s="5"/>
      <c r="H81" s="26"/>
      <c r="I81" s="5"/>
      <c r="J81" s="9"/>
      <c r="K81" s="5"/>
      <c r="L81" s="26"/>
      <c r="M81" s="113"/>
      <c r="N81" s="9"/>
      <c r="O81" s="5"/>
      <c r="P81" s="9"/>
      <c r="Q81" s="5"/>
    </row>
    <row r="82" spans="2:17" x14ac:dyDescent="0.2">
      <c r="B82" s="5"/>
      <c r="C82" s="5"/>
      <c r="D82" s="5"/>
      <c r="E82" s="5"/>
      <c r="F82" s="9"/>
      <c r="G82" s="5"/>
      <c r="H82" s="26"/>
      <c r="I82" s="5"/>
      <c r="J82" s="9"/>
      <c r="K82" s="5"/>
      <c r="L82" s="26"/>
      <c r="M82" s="113"/>
      <c r="N82" s="9"/>
      <c r="O82" s="5"/>
      <c r="P82" s="9"/>
      <c r="Q82" s="5"/>
    </row>
    <row r="83" spans="2:17" x14ac:dyDescent="0.2">
      <c r="B83" s="5"/>
      <c r="C83" s="5"/>
      <c r="D83" s="5"/>
      <c r="E83" s="5"/>
      <c r="F83" s="9"/>
      <c r="G83" s="5"/>
      <c r="H83" s="26"/>
      <c r="I83" s="5"/>
      <c r="J83" s="9"/>
      <c r="K83" s="5"/>
      <c r="L83" s="26"/>
      <c r="M83" s="113"/>
      <c r="N83" s="9"/>
      <c r="O83" s="5"/>
      <c r="P83" s="9"/>
      <c r="Q83" s="5"/>
    </row>
    <row r="84" spans="2:17" x14ac:dyDescent="0.2">
      <c r="B84" s="5"/>
      <c r="C84" s="5"/>
      <c r="D84" s="5"/>
      <c r="E84" s="5"/>
      <c r="F84" s="9"/>
      <c r="G84" s="5"/>
      <c r="H84" s="26"/>
      <c r="I84" s="5"/>
      <c r="J84" s="9"/>
      <c r="K84" s="5"/>
      <c r="L84" s="26"/>
      <c r="M84" s="113"/>
      <c r="N84" s="9"/>
      <c r="O84" s="5"/>
      <c r="P84" s="9"/>
      <c r="Q84" s="5"/>
    </row>
    <row r="85" spans="2:17" x14ac:dyDescent="0.2">
      <c r="B85" s="5"/>
      <c r="C85" s="5"/>
      <c r="D85" s="5"/>
      <c r="E85" s="5"/>
      <c r="F85" s="9"/>
      <c r="G85" s="5"/>
      <c r="H85" s="26"/>
      <c r="I85" s="5"/>
      <c r="J85" s="9"/>
      <c r="K85" s="5"/>
      <c r="L85" s="26"/>
      <c r="M85" s="113"/>
      <c r="N85" s="9"/>
      <c r="O85" s="5"/>
      <c r="P85" s="9"/>
      <c r="Q85" s="5"/>
    </row>
    <row r="86" spans="2:17" x14ac:dyDescent="0.2">
      <c r="B86" s="5"/>
      <c r="C86" s="5"/>
      <c r="D86" s="5"/>
      <c r="E86" s="5"/>
      <c r="F86" s="9"/>
      <c r="G86" s="5"/>
      <c r="H86" s="26"/>
      <c r="I86" s="5"/>
      <c r="J86" s="9"/>
      <c r="K86" s="5"/>
      <c r="L86" s="26"/>
      <c r="M86" s="113"/>
      <c r="N86" s="9"/>
      <c r="O86" s="5"/>
      <c r="P86" s="9"/>
      <c r="Q86" s="5"/>
    </row>
    <row r="87" spans="2:17" x14ac:dyDescent="0.2">
      <c r="B87" s="5"/>
      <c r="C87" s="5"/>
      <c r="D87" s="5"/>
      <c r="E87" s="5"/>
      <c r="F87" s="9"/>
      <c r="G87" s="5"/>
      <c r="H87" s="26"/>
      <c r="I87" s="5"/>
      <c r="J87" s="9"/>
      <c r="K87" s="5"/>
      <c r="L87" s="26"/>
      <c r="M87" s="113"/>
      <c r="N87" s="9"/>
      <c r="O87" s="5"/>
      <c r="P87" s="9"/>
      <c r="Q87" s="5"/>
    </row>
    <row r="88" spans="2:17" x14ac:dyDescent="0.2">
      <c r="B88" s="5"/>
      <c r="C88" s="5"/>
      <c r="D88" s="5"/>
      <c r="E88" s="5"/>
      <c r="F88" s="9"/>
      <c r="G88" s="5"/>
      <c r="H88" s="26"/>
      <c r="I88" s="5"/>
      <c r="J88" s="9"/>
      <c r="K88" s="5"/>
      <c r="L88" s="26"/>
      <c r="M88" s="113"/>
      <c r="N88" s="9"/>
      <c r="O88" s="5"/>
      <c r="P88" s="9"/>
      <c r="Q88" s="5"/>
    </row>
    <row r="89" spans="2:17" x14ac:dyDescent="0.2">
      <c r="B89" s="5"/>
      <c r="C89" s="5"/>
      <c r="D89" s="5"/>
      <c r="E89" s="5"/>
      <c r="F89" s="9"/>
      <c r="G89" s="5"/>
      <c r="H89" s="26"/>
      <c r="I89" s="5"/>
      <c r="J89" s="9"/>
      <c r="K89" s="5"/>
      <c r="L89" s="26"/>
      <c r="M89" s="113"/>
      <c r="N89" s="9"/>
      <c r="O89" s="5"/>
      <c r="P89" s="9"/>
      <c r="Q89" s="5"/>
    </row>
    <row r="90" spans="2:17" x14ac:dyDescent="0.2">
      <c r="B90" s="5"/>
      <c r="C90" s="5"/>
      <c r="D90" s="5"/>
      <c r="E90" s="5"/>
      <c r="F90" s="9"/>
      <c r="G90" s="5"/>
      <c r="H90" s="26"/>
      <c r="I90" s="5"/>
      <c r="J90" s="9"/>
      <c r="K90" s="5"/>
      <c r="L90" s="26"/>
      <c r="M90" s="113"/>
      <c r="N90" s="9"/>
      <c r="O90" s="5"/>
      <c r="P90" s="9"/>
      <c r="Q90" s="5"/>
    </row>
    <row r="91" spans="2:17" x14ac:dyDescent="0.2">
      <c r="B91" s="5"/>
      <c r="C91" s="5"/>
      <c r="D91" s="5"/>
      <c r="E91" s="5"/>
      <c r="F91" s="9"/>
      <c r="G91" s="5"/>
      <c r="H91" s="26"/>
      <c r="I91" s="5"/>
      <c r="J91" s="9"/>
      <c r="K91" s="5"/>
      <c r="L91" s="26"/>
      <c r="M91" s="113"/>
      <c r="N91" s="9"/>
      <c r="O91" s="5"/>
      <c r="P91" s="9"/>
      <c r="Q91" s="5"/>
    </row>
    <row r="92" spans="2:17" x14ac:dyDescent="0.2">
      <c r="B92" s="5"/>
      <c r="C92" s="5"/>
      <c r="D92" s="5"/>
      <c r="E92" s="5"/>
      <c r="F92" s="9"/>
      <c r="G92" s="5"/>
      <c r="H92" s="26"/>
      <c r="I92" s="5"/>
      <c r="J92" s="9"/>
      <c r="K92" s="5"/>
      <c r="L92" s="26"/>
      <c r="M92" s="113"/>
      <c r="N92" s="9"/>
      <c r="O92" s="5"/>
      <c r="P92" s="9"/>
      <c r="Q92" s="5"/>
    </row>
    <row r="93" spans="2:17" x14ac:dyDescent="0.2">
      <c r="B93" s="5"/>
      <c r="C93" s="5"/>
      <c r="D93" s="5"/>
      <c r="E93" s="5"/>
      <c r="F93" s="9"/>
      <c r="G93" s="5"/>
      <c r="H93" s="26"/>
      <c r="I93" s="5"/>
      <c r="J93" s="9"/>
      <c r="K93" s="5"/>
      <c r="L93" s="26"/>
      <c r="M93" s="113"/>
      <c r="N93" s="9"/>
      <c r="O93" s="5"/>
      <c r="P93" s="9"/>
      <c r="Q93" s="5"/>
    </row>
    <row r="94" spans="2:17" x14ac:dyDescent="0.2">
      <c r="B94" s="5"/>
      <c r="C94" s="5"/>
      <c r="D94" s="5"/>
      <c r="E94" s="5"/>
      <c r="F94" s="9"/>
      <c r="G94" s="5"/>
      <c r="H94" s="26"/>
      <c r="I94" s="5"/>
      <c r="J94" s="9"/>
      <c r="K94" s="5"/>
      <c r="L94" s="26"/>
      <c r="M94" s="113"/>
      <c r="N94" s="9"/>
      <c r="O94" s="5"/>
      <c r="P94" s="9"/>
      <c r="Q94" s="5"/>
    </row>
    <row r="95" spans="2:17" x14ac:dyDescent="0.2">
      <c r="B95" s="5"/>
      <c r="C95" s="5"/>
      <c r="D95" s="5"/>
      <c r="E95" s="5"/>
      <c r="F95" s="9"/>
      <c r="G95" s="5"/>
      <c r="H95" s="26"/>
      <c r="I95" s="5"/>
      <c r="J95" s="9"/>
      <c r="K95" s="5"/>
      <c r="L95" s="26"/>
      <c r="M95" s="113"/>
      <c r="N95" s="9"/>
      <c r="O95" s="5"/>
      <c r="P95" s="9"/>
      <c r="Q95" s="5"/>
    </row>
    <row r="96" spans="2:17" x14ac:dyDescent="0.2">
      <c r="B96" s="5"/>
      <c r="C96" s="5"/>
      <c r="D96" s="5"/>
      <c r="E96" s="5"/>
      <c r="F96" s="9"/>
      <c r="G96" s="5"/>
      <c r="H96" s="26"/>
      <c r="I96" s="5"/>
      <c r="J96" s="9"/>
      <c r="K96" s="5"/>
      <c r="L96" s="26"/>
      <c r="M96" s="113"/>
      <c r="N96" s="9"/>
      <c r="O96" s="5"/>
      <c r="P96" s="9"/>
      <c r="Q96" s="5"/>
    </row>
    <row r="97" spans="2:17" x14ac:dyDescent="0.2">
      <c r="B97" s="5"/>
      <c r="C97" s="5"/>
      <c r="D97" s="5"/>
      <c r="E97" s="5"/>
      <c r="F97" s="9"/>
      <c r="G97" s="5"/>
      <c r="H97" s="26"/>
      <c r="I97" s="5"/>
      <c r="J97" s="9"/>
      <c r="K97" s="5"/>
      <c r="L97" s="26"/>
      <c r="M97" s="113"/>
      <c r="N97" s="9"/>
      <c r="O97" s="5"/>
      <c r="P97" s="9"/>
      <c r="Q97" s="5"/>
    </row>
    <row r="98" spans="2:17" x14ac:dyDescent="0.2">
      <c r="B98" s="5"/>
      <c r="C98" s="5"/>
      <c r="D98" s="5"/>
      <c r="E98" s="5"/>
      <c r="F98" s="9"/>
      <c r="G98" s="5"/>
      <c r="H98" s="26"/>
      <c r="I98" s="5"/>
      <c r="J98" s="9"/>
      <c r="K98" s="5"/>
      <c r="L98" s="26"/>
      <c r="M98" s="113"/>
      <c r="N98" s="9"/>
      <c r="O98" s="5"/>
      <c r="P98" s="9"/>
      <c r="Q98" s="5"/>
    </row>
    <row r="99" spans="2:17" x14ac:dyDescent="0.2">
      <c r="B99" s="5"/>
      <c r="C99" s="5"/>
      <c r="D99" s="5"/>
      <c r="E99" s="5"/>
      <c r="F99" s="9"/>
      <c r="G99" s="5"/>
      <c r="H99" s="26"/>
      <c r="I99" s="5"/>
      <c r="J99" s="9"/>
      <c r="K99" s="5"/>
      <c r="L99" s="26"/>
      <c r="M99" s="113"/>
      <c r="N99" s="9"/>
      <c r="O99" s="5"/>
      <c r="P99" s="9"/>
      <c r="Q99" s="5"/>
    </row>
    <row r="100" spans="2:17" x14ac:dyDescent="0.2">
      <c r="B100" s="5"/>
      <c r="C100" s="5"/>
      <c r="D100" s="5"/>
      <c r="E100" s="5"/>
      <c r="F100" s="9"/>
      <c r="G100" s="5"/>
      <c r="H100" s="26"/>
      <c r="I100" s="5"/>
      <c r="J100" s="9"/>
      <c r="K100" s="5"/>
      <c r="L100" s="26"/>
      <c r="M100" s="113"/>
      <c r="N100" s="9"/>
      <c r="O100" s="5"/>
      <c r="P100" s="9"/>
      <c r="Q100" s="5"/>
    </row>
    <row r="101" spans="2:17" x14ac:dyDescent="0.2">
      <c r="B101" s="5"/>
      <c r="C101" s="5"/>
      <c r="D101" s="5"/>
      <c r="E101" s="5"/>
      <c r="F101" s="9"/>
      <c r="G101" s="5"/>
      <c r="H101" s="26"/>
      <c r="I101" s="5"/>
      <c r="J101" s="9"/>
      <c r="K101" s="5"/>
      <c r="L101" s="26"/>
      <c r="M101" s="113"/>
      <c r="N101" s="9"/>
      <c r="O101" s="5"/>
      <c r="P101" s="9"/>
      <c r="Q101" s="5"/>
    </row>
    <row r="102" spans="2:17" x14ac:dyDescent="0.2">
      <c r="B102" s="5"/>
      <c r="C102" s="5"/>
      <c r="D102" s="5"/>
      <c r="E102" s="5"/>
      <c r="F102" s="9"/>
      <c r="G102" s="5"/>
      <c r="H102" s="26"/>
      <c r="I102" s="5"/>
      <c r="J102" s="9"/>
      <c r="K102" s="5"/>
      <c r="L102" s="26"/>
      <c r="M102" s="113"/>
      <c r="N102" s="9"/>
      <c r="O102" s="5"/>
      <c r="P102" s="9"/>
      <c r="Q102" s="5"/>
    </row>
    <row r="103" spans="2:17" x14ac:dyDescent="0.2">
      <c r="B103" s="5"/>
      <c r="C103" s="5"/>
      <c r="D103" s="5"/>
      <c r="E103" s="5"/>
      <c r="F103" s="9"/>
      <c r="G103" s="5"/>
      <c r="H103" s="26"/>
      <c r="I103" s="5"/>
      <c r="J103" s="9"/>
      <c r="K103" s="5"/>
      <c r="L103" s="26"/>
      <c r="M103" s="113"/>
      <c r="N103" s="9"/>
      <c r="O103" s="5"/>
      <c r="P103" s="9"/>
      <c r="Q103" s="5"/>
    </row>
    <row r="104" spans="2:17" x14ac:dyDescent="0.2">
      <c r="B104" s="5"/>
      <c r="C104" s="5"/>
      <c r="D104" s="5"/>
      <c r="E104" s="5"/>
      <c r="F104" s="9"/>
      <c r="G104" s="5"/>
      <c r="H104" s="26"/>
      <c r="I104" s="5"/>
      <c r="J104" s="9"/>
      <c r="K104" s="5"/>
      <c r="L104" s="26"/>
      <c r="M104" s="113"/>
      <c r="N104" s="9"/>
      <c r="O104" s="5"/>
      <c r="P104" s="9"/>
      <c r="Q104" s="5"/>
    </row>
    <row r="105" spans="2:17" x14ac:dyDescent="0.2">
      <c r="B105" s="5"/>
      <c r="C105" s="5"/>
      <c r="D105" s="5"/>
      <c r="E105" s="5"/>
      <c r="F105" s="9"/>
      <c r="G105" s="5"/>
      <c r="H105" s="26"/>
      <c r="I105" s="5"/>
      <c r="J105" s="9"/>
      <c r="K105" s="5"/>
      <c r="L105" s="26"/>
      <c r="M105" s="113"/>
      <c r="N105" s="9"/>
      <c r="O105" s="5"/>
      <c r="P105" s="9"/>
      <c r="Q105" s="5"/>
    </row>
    <row r="106" spans="2:17" x14ac:dyDescent="0.2">
      <c r="B106" s="5"/>
      <c r="C106" s="5"/>
      <c r="D106" s="5"/>
      <c r="E106" s="5"/>
      <c r="F106" s="9"/>
      <c r="G106" s="5"/>
      <c r="H106" s="26"/>
      <c r="I106" s="5"/>
      <c r="J106" s="9"/>
      <c r="K106" s="5"/>
      <c r="L106" s="26"/>
      <c r="M106" s="113"/>
      <c r="N106" s="9"/>
      <c r="O106" s="5"/>
      <c r="P106" s="9"/>
      <c r="Q106" s="5"/>
    </row>
    <row r="107" spans="2:17" x14ac:dyDescent="0.2">
      <c r="B107" s="5"/>
      <c r="C107" s="5"/>
      <c r="D107" s="5"/>
      <c r="E107" s="5"/>
      <c r="F107" s="9"/>
      <c r="G107" s="5"/>
      <c r="H107" s="26"/>
      <c r="I107" s="5"/>
      <c r="J107" s="9"/>
      <c r="K107" s="5"/>
      <c r="L107" s="26"/>
      <c r="M107" s="113"/>
      <c r="N107" s="9"/>
      <c r="O107" s="5"/>
      <c r="P107" s="9"/>
      <c r="Q107" s="5"/>
    </row>
    <row r="108" spans="2:17" x14ac:dyDescent="0.2">
      <c r="B108" s="5"/>
      <c r="C108" s="5"/>
      <c r="D108" s="5"/>
      <c r="E108" s="5"/>
      <c r="F108" s="9"/>
      <c r="G108" s="5"/>
      <c r="H108" s="26"/>
      <c r="I108" s="5"/>
      <c r="J108" s="9"/>
      <c r="K108" s="5"/>
      <c r="L108" s="26"/>
      <c r="M108" s="113"/>
      <c r="N108" s="9"/>
      <c r="O108" s="5"/>
      <c r="P108" s="9"/>
      <c r="Q108" s="5"/>
    </row>
    <row r="109" spans="2:17" x14ac:dyDescent="0.2">
      <c r="B109" s="5"/>
      <c r="C109" s="5"/>
      <c r="D109" s="5"/>
      <c r="E109" s="5"/>
      <c r="F109" s="9"/>
      <c r="G109" s="5"/>
      <c r="H109" s="26"/>
      <c r="I109" s="5"/>
      <c r="J109" s="9"/>
      <c r="K109" s="5"/>
      <c r="L109" s="26"/>
      <c r="M109" s="113"/>
      <c r="N109" s="9"/>
      <c r="O109" s="5"/>
      <c r="P109" s="9"/>
      <c r="Q109" s="5"/>
    </row>
    <row r="110" spans="2:17" x14ac:dyDescent="0.2">
      <c r="B110" s="5"/>
      <c r="C110" s="5"/>
      <c r="D110" s="5"/>
      <c r="E110" s="5"/>
      <c r="F110" s="9"/>
      <c r="G110" s="5"/>
      <c r="H110" s="26"/>
      <c r="I110" s="5"/>
      <c r="J110" s="9"/>
      <c r="K110" s="5"/>
      <c r="L110" s="26"/>
      <c r="M110" s="113"/>
      <c r="N110" s="9"/>
      <c r="O110" s="5"/>
      <c r="P110" s="9"/>
      <c r="Q110" s="5"/>
    </row>
    <row r="111" spans="2:17" x14ac:dyDescent="0.2">
      <c r="B111" s="5"/>
      <c r="C111" s="5"/>
      <c r="D111" s="5"/>
      <c r="E111" s="5"/>
      <c r="F111" s="9"/>
      <c r="G111" s="5"/>
      <c r="H111" s="26"/>
      <c r="I111" s="5"/>
      <c r="J111" s="9"/>
      <c r="K111" s="5"/>
      <c r="L111" s="26"/>
      <c r="M111" s="113"/>
      <c r="N111" s="9"/>
      <c r="O111" s="5"/>
      <c r="P111" s="9"/>
      <c r="Q111" s="5"/>
    </row>
    <row r="112" spans="2:17" x14ac:dyDescent="0.2">
      <c r="B112" s="5"/>
      <c r="C112" s="5"/>
      <c r="D112" s="5"/>
      <c r="E112" s="5"/>
      <c r="F112" s="9"/>
      <c r="G112" s="5"/>
      <c r="H112" s="26"/>
      <c r="I112" s="5"/>
      <c r="J112" s="9"/>
      <c r="K112" s="5"/>
      <c r="L112" s="26"/>
      <c r="M112" s="113"/>
      <c r="N112" s="9"/>
      <c r="O112" s="5"/>
      <c r="P112" s="9"/>
      <c r="Q112" s="5"/>
    </row>
    <row r="113" spans="1:17" x14ac:dyDescent="0.2">
      <c r="B113" s="5"/>
      <c r="C113" s="5"/>
      <c r="D113" s="5"/>
      <c r="E113" s="5"/>
      <c r="F113" s="9"/>
      <c r="G113" s="5"/>
      <c r="H113" s="26"/>
      <c r="I113" s="5"/>
      <c r="J113" s="9"/>
      <c r="K113" s="5"/>
      <c r="L113" s="26"/>
      <c r="M113" s="113"/>
      <c r="N113" s="9"/>
      <c r="O113" s="5"/>
      <c r="P113" s="9"/>
      <c r="Q113" s="5"/>
    </row>
    <row r="114" spans="1:17" x14ac:dyDescent="0.2">
      <c r="B114" s="5"/>
      <c r="C114" s="5"/>
      <c r="D114" s="5"/>
      <c r="E114" s="5"/>
      <c r="F114" s="9"/>
      <c r="G114" s="5"/>
      <c r="H114" s="26"/>
      <c r="I114" s="5"/>
      <c r="J114" s="9"/>
      <c r="K114" s="5"/>
      <c r="L114" s="26"/>
      <c r="M114" s="113"/>
      <c r="N114" s="9"/>
      <c r="O114" s="5"/>
      <c r="P114" s="9"/>
      <c r="Q114" s="5"/>
    </row>
    <row r="115" spans="1:17" x14ac:dyDescent="0.2">
      <c r="B115" s="5"/>
      <c r="C115" s="5"/>
      <c r="D115" s="5"/>
      <c r="E115" s="5"/>
      <c r="F115" s="9"/>
      <c r="G115" s="5"/>
      <c r="H115" s="26"/>
      <c r="I115" s="5"/>
      <c r="J115" s="9"/>
      <c r="K115" s="5"/>
      <c r="L115" s="26"/>
      <c r="M115" s="113"/>
      <c r="N115" s="9"/>
      <c r="O115" s="5"/>
      <c r="P115" s="9"/>
      <c r="Q115" s="5"/>
    </row>
    <row r="116" spans="1:17" x14ac:dyDescent="0.2">
      <c r="B116" s="5"/>
      <c r="C116" s="5"/>
      <c r="D116" s="5"/>
      <c r="E116" s="5"/>
      <c r="F116" s="9"/>
      <c r="G116" s="5"/>
      <c r="H116" s="26"/>
      <c r="I116" s="5"/>
      <c r="J116" s="9"/>
      <c r="K116" s="5"/>
      <c r="L116" s="26"/>
      <c r="M116" s="113"/>
      <c r="N116" s="9"/>
      <c r="O116" s="5"/>
      <c r="P116" s="9"/>
      <c r="Q116" s="5"/>
    </row>
    <row r="117" spans="1:17" x14ac:dyDescent="0.2">
      <c r="B117" s="5"/>
      <c r="C117" s="5"/>
      <c r="D117" s="5"/>
      <c r="E117" s="5"/>
      <c r="F117" s="9"/>
      <c r="G117" s="5"/>
      <c r="H117" s="26"/>
      <c r="I117" s="5"/>
      <c r="J117" s="9"/>
      <c r="K117" s="5"/>
      <c r="L117" s="26"/>
      <c r="M117" s="113"/>
      <c r="N117" s="9"/>
      <c r="O117" s="5"/>
      <c r="P117" s="9"/>
      <c r="Q117" s="5"/>
    </row>
    <row r="118" spans="1:17" x14ac:dyDescent="0.2">
      <c r="B118" s="5"/>
      <c r="C118" s="5"/>
      <c r="D118" s="5"/>
      <c r="E118" s="5"/>
      <c r="F118" s="9"/>
      <c r="G118" s="5"/>
      <c r="H118" s="26"/>
      <c r="I118" s="5"/>
      <c r="J118" s="9"/>
      <c r="K118" s="5"/>
      <c r="L118" s="26"/>
      <c r="M118" s="113"/>
      <c r="N118" s="9"/>
      <c r="O118" s="5"/>
      <c r="P118" s="9"/>
      <c r="Q118" s="5"/>
    </row>
    <row r="119" spans="1:17" x14ac:dyDescent="0.2">
      <c r="B119" s="5"/>
      <c r="C119" s="5"/>
      <c r="D119" s="5"/>
      <c r="E119" s="5"/>
      <c r="F119" s="9"/>
      <c r="G119" s="5"/>
      <c r="H119" s="26"/>
      <c r="I119" s="5"/>
      <c r="J119" s="9"/>
      <c r="K119" s="5"/>
      <c r="L119" s="26"/>
      <c r="M119" s="113"/>
      <c r="N119" s="9"/>
      <c r="O119" s="5"/>
      <c r="P119" s="9"/>
      <c r="Q119" s="5"/>
    </row>
    <row r="120" spans="1:17" s="5" customFormat="1" x14ac:dyDescent="0.2">
      <c r="A120" s="155"/>
      <c r="F120" s="9"/>
      <c r="H120" s="26"/>
      <c r="J120" s="9"/>
      <c r="L120" s="26"/>
      <c r="M120" s="113"/>
      <c r="N120" s="9"/>
      <c r="P120" s="9"/>
    </row>
    <row r="121" spans="1:17" s="5" customFormat="1" x14ac:dyDescent="0.2">
      <c r="A121" s="155"/>
      <c r="F121" s="9"/>
      <c r="H121" s="26"/>
      <c r="J121" s="9"/>
      <c r="L121" s="26"/>
      <c r="M121" s="113"/>
      <c r="N121" s="9"/>
      <c r="P121" s="9"/>
    </row>
    <row r="122" spans="1:17" s="5" customFormat="1" x14ac:dyDescent="0.2">
      <c r="A122" s="155"/>
      <c r="F122" s="9"/>
      <c r="H122" s="26"/>
      <c r="J122" s="9"/>
      <c r="L122" s="26"/>
      <c r="M122" s="113"/>
      <c r="N122" s="9"/>
      <c r="P122" s="9"/>
    </row>
    <row r="123" spans="1:17" s="5" customFormat="1" x14ac:dyDescent="0.2">
      <c r="A123" s="155"/>
      <c r="F123" s="9"/>
      <c r="H123" s="26"/>
      <c r="J123" s="9"/>
      <c r="L123" s="26"/>
      <c r="M123" s="113"/>
      <c r="N123" s="9"/>
      <c r="P123" s="9"/>
    </row>
    <row r="124" spans="1:17" s="5" customFormat="1" x14ac:dyDescent="0.2">
      <c r="A124" s="155"/>
      <c r="F124" s="9"/>
      <c r="H124" s="26"/>
      <c r="J124" s="9"/>
      <c r="L124" s="26"/>
      <c r="M124" s="113"/>
      <c r="N124" s="9"/>
      <c r="P124" s="9"/>
    </row>
    <row r="125" spans="1:17" s="5" customFormat="1" x14ac:dyDescent="0.2">
      <c r="A125" s="155"/>
      <c r="F125" s="9"/>
      <c r="H125" s="26"/>
      <c r="J125" s="9"/>
      <c r="L125" s="26"/>
      <c r="M125" s="113"/>
      <c r="N125" s="9"/>
      <c r="P125" s="9"/>
    </row>
    <row r="126" spans="1:17" s="5" customFormat="1" x14ac:dyDescent="0.2">
      <c r="A126" s="155"/>
      <c r="F126" s="9"/>
      <c r="H126" s="26"/>
      <c r="J126" s="9"/>
      <c r="L126" s="26"/>
      <c r="M126" s="113"/>
      <c r="N126" s="9"/>
      <c r="P126" s="9"/>
    </row>
    <row r="127" spans="1:17" s="5" customFormat="1" x14ac:dyDescent="0.2">
      <c r="A127" s="155"/>
      <c r="F127" s="9"/>
      <c r="H127" s="26"/>
      <c r="J127" s="9"/>
      <c r="L127" s="26"/>
      <c r="M127" s="113"/>
      <c r="N127" s="9"/>
      <c r="P127" s="9"/>
    </row>
    <row r="128" spans="1:17" s="5" customFormat="1" x14ac:dyDescent="0.2">
      <c r="A128" s="155"/>
      <c r="F128" s="9"/>
      <c r="H128" s="26"/>
      <c r="J128" s="9"/>
      <c r="L128" s="26"/>
      <c r="M128" s="113"/>
      <c r="N128" s="9"/>
      <c r="P128" s="9"/>
    </row>
    <row r="129" spans="1:16" s="5" customFormat="1" x14ac:dyDescent="0.2">
      <c r="A129" s="155"/>
      <c r="F129" s="9"/>
      <c r="H129" s="26"/>
      <c r="J129" s="9"/>
      <c r="L129" s="26"/>
      <c r="M129" s="113"/>
      <c r="N129" s="9"/>
      <c r="P129" s="9"/>
    </row>
    <row r="130" spans="1:16" s="5" customFormat="1" x14ac:dyDescent="0.2">
      <c r="A130" s="155"/>
      <c r="F130" s="9"/>
      <c r="H130" s="26"/>
      <c r="J130" s="9"/>
      <c r="L130" s="26"/>
      <c r="M130" s="113"/>
      <c r="N130" s="9"/>
      <c r="P130" s="9"/>
    </row>
    <row r="131" spans="1:16" s="5" customFormat="1" x14ac:dyDescent="0.2">
      <c r="A131" s="155"/>
      <c r="F131" s="9"/>
      <c r="H131" s="26"/>
      <c r="J131" s="9"/>
      <c r="L131" s="26"/>
      <c r="M131" s="113"/>
      <c r="N131" s="9"/>
      <c r="P131" s="9"/>
    </row>
  </sheetData>
  <sheetProtection selectLockedCells="1" selectUnlockedCells="1"/>
  <mergeCells count="10">
    <mergeCell ref="N3:R3"/>
    <mergeCell ref="G4:H4"/>
    <mergeCell ref="L4:M4"/>
    <mergeCell ref="Q4:R4"/>
    <mergeCell ref="J2:M2"/>
    <mergeCell ref="A3:A67"/>
    <mergeCell ref="B3:B4"/>
    <mergeCell ref="C3:C4"/>
    <mergeCell ref="D3:H3"/>
    <mergeCell ref="I3:M3"/>
  </mergeCells>
  <printOptions horizontalCentered="1" verticalCentered="1"/>
  <pageMargins left="0" right="0" top="0.15" bottom="0.15" header="0.51180555555555596" footer="0.51180555555555596"/>
  <pageSetup paperSize="9" scale="61" firstPageNumber="0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31"/>
  <sheetViews>
    <sheetView view="pageBreakPreview" zoomScale="80" zoomScaleNormal="100" zoomScaleSheetLayoutView="80" workbookViewId="0">
      <pane xSplit="3" ySplit="5" topLeftCell="D6" activePane="bottomRight" state="frozen"/>
      <selection pane="topRight" activeCell="C1" sqref="C1"/>
      <selection pane="bottomLeft" activeCell="A39" sqref="A39"/>
      <selection pane="bottomRight" activeCell="B21" sqref="A21:XFD21"/>
    </sheetView>
  </sheetViews>
  <sheetFormatPr defaultRowHeight="12.75" x14ac:dyDescent="0.2"/>
  <cols>
    <col min="1" max="1" width="5" style="24" customWidth="1"/>
    <col min="2" max="2" width="5.7109375" style="2" customWidth="1"/>
    <col min="3" max="3" width="30.140625" style="2" customWidth="1"/>
    <col min="4" max="4" width="12.42578125" style="2" customWidth="1"/>
    <col min="5" max="5" width="10.5703125" style="2" customWidth="1"/>
    <col min="6" max="6" width="10.5703125" style="3" customWidth="1"/>
    <col min="7" max="7" width="10.5703125" style="2" customWidth="1"/>
    <col min="8" max="8" width="10.5703125" style="4" customWidth="1"/>
    <col min="9" max="9" width="12.140625" style="2" customWidth="1"/>
    <col min="10" max="10" width="10.5703125" style="3" customWidth="1"/>
    <col min="11" max="11" width="10.5703125" style="2" customWidth="1"/>
    <col min="12" max="12" width="11" style="4" bestFit="1" customWidth="1"/>
    <col min="13" max="13" width="10.5703125" style="5" customWidth="1"/>
    <col min="14" max="224" width="9.140625" style="5" customWidth="1"/>
    <col min="225" max="225" width="9.140625" style="2" customWidth="1"/>
    <col min="226" max="16384" width="9.140625" style="2"/>
  </cols>
  <sheetData>
    <row r="1" spans="1:257" s="60" customFormat="1" ht="19.149999999999999" customHeight="1" x14ac:dyDescent="0.25">
      <c r="A1" s="83"/>
      <c r="B1" s="41" t="s">
        <v>111</v>
      </c>
      <c r="D1" s="38" t="s">
        <v>112</v>
      </c>
      <c r="E1" s="38"/>
      <c r="F1" s="42"/>
      <c r="G1" s="38"/>
      <c r="H1" s="42"/>
      <c r="I1" s="38"/>
      <c r="J1" s="42"/>
      <c r="K1" s="38"/>
      <c r="L1" s="42"/>
    </row>
    <row r="2" spans="1:257" s="21" customFormat="1" ht="12.75" customHeight="1" x14ac:dyDescent="0.25">
      <c r="A2" s="75"/>
      <c r="B2" s="8"/>
      <c r="C2" s="19"/>
      <c r="D2" s="43" t="str">
        <f>T1M!D2</f>
        <v>DATA FOR THE YEAR ENDED SEP. 2020</v>
      </c>
      <c r="E2" s="34"/>
      <c r="F2" s="34"/>
      <c r="G2" s="34"/>
      <c r="H2" s="34"/>
      <c r="I2" s="34"/>
      <c r="J2" s="179" t="s">
        <v>3</v>
      </c>
      <c r="K2" s="179"/>
      <c r="L2" s="17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  <c r="HP2" s="19"/>
    </row>
    <row r="3" spans="1:257" s="52" customFormat="1" ht="14.25" customHeight="1" x14ac:dyDescent="0.2">
      <c r="A3" s="173" t="s">
        <v>171</v>
      </c>
      <c r="B3" s="175" t="s">
        <v>4</v>
      </c>
      <c r="C3" s="175" t="s">
        <v>5</v>
      </c>
      <c r="D3" s="177" t="s">
        <v>113</v>
      </c>
      <c r="E3" s="177"/>
      <c r="F3" s="177"/>
      <c r="G3" s="177"/>
      <c r="H3" s="177"/>
      <c r="I3" s="191" t="s">
        <v>114</v>
      </c>
      <c r="J3" s="191"/>
      <c r="K3" s="191"/>
      <c r="L3" s="191"/>
      <c r="M3" s="19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1"/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1"/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1"/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  <c r="FL3" s="51"/>
      <c r="FM3" s="51"/>
      <c r="FN3" s="51"/>
      <c r="FO3" s="51"/>
      <c r="FP3" s="51"/>
      <c r="FQ3" s="51"/>
      <c r="FR3" s="51"/>
      <c r="FS3" s="51"/>
      <c r="FT3" s="51"/>
      <c r="FU3" s="51"/>
      <c r="FV3" s="51"/>
      <c r="FW3" s="51"/>
      <c r="FX3" s="51"/>
      <c r="FY3" s="51"/>
      <c r="FZ3" s="51"/>
      <c r="GA3" s="51"/>
      <c r="GB3" s="51"/>
      <c r="GC3" s="51"/>
      <c r="GD3" s="51"/>
      <c r="GE3" s="51"/>
      <c r="GF3" s="51"/>
      <c r="GG3" s="51"/>
      <c r="GH3" s="51"/>
      <c r="GI3" s="51"/>
      <c r="GJ3" s="51"/>
      <c r="GK3" s="51"/>
      <c r="GL3" s="51"/>
      <c r="GM3" s="51"/>
      <c r="GN3" s="51"/>
      <c r="GO3" s="51"/>
      <c r="GP3" s="51"/>
      <c r="GQ3" s="51"/>
      <c r="GR3" s="51"/>
      <c r="GS3" s="51"/>
      <c r="GT3" s="51"/>
      <c r="GU3" s="51"/>
      <c r="GV3" s="51"/>
      <c r="GW3" s="51"/>
      <c r="GX3" s="51"/>
      <c r="GY3" s="51"/>
      <c r="GZ3" s="51"/>
      <c r="HA3" s="51"/>
      <c r="HB3" s="51"/>
      <c r="HC3" s="51"/>
      <c r="HD3" s="51"/>
      <c r="HE3" s="51"/>
      <c r="HF3" s="51"/>
      <c r="HG3" s="51"/>
      <c r="HH3" s="51"/>
      <c r="HI3" s="51"/>
      <c r="HJ3" s="51"/>
      <c r="HK3" s="51"/>
      <c r="HL3" s="51"/>
      <c r="HM3" s="51"/>
      <c r="HN3" s="51"/>
      <c r="HO3" s="51"/>
      <c r="HP3" s="51"/>
    </row>
    <row r="4" spans="1:257" s="52" customFormat="1" ht="39" customHeight="1" x14ac:dyDescent="0.2">
      <c r="A4" s="173"/>
      <c r="B4" s="175"/>
      <c r="C4" s="175"/>
      <c r="D4" s="91" t="str">
        <f>AsOn!A1</f>
        <v>AS ON 31ST MAR'20</v>
      </c>
      <c r="E4" s="91" t="str">
        <f>AsOn!B1</f>
        <v>AS ON 30TH SEP'19</v>
      </c>
      <c r="F4" s="91" t="str">
        <f>AsOn!C1</f>
        <v>AS ON 30TH SEP'20</v>
      </c>
      <c r="G4" s="175" t="str">
        <f>"GROWTH DURING THE YEAR " &amp;AsOn!D1</f>
        <v>GROWTH DURING THE YEAR 2020-21</v>
      </c>
      <c r="H4" s="175"/>
      <c r="I4" s="91" t="str">
        <f>AsOn!A1</f>
        <v>AS ON 31ST MAR'20</v>
      </c>
      <c r="J4" s="91" t="str">
        <f>AsOn!B1</f>
        <v>AS ON 30TH SEP'19</v>
      </c>
      <c r="K4" s="91" t="str">
        <f>AsOn!C1</f>
        <v>AS ON 30TH SEP'20</v>
      </c>
      <c r="L4" s="175" t="str">
        <f>"GROWTH DURING THE YEAR " &amp;AsOn!D1</f>
        <v>GROWTH DURING THE YEAR 2020-21</v>
      </c>
      <c r="M4" s="175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</row>
    <row r="5" spans="1:257" s="51" customFormat="1" x14ac:dyDescent="0.2">
      <c r="A5" s="173"/>
      <c r="B5" s="135"/>
      <c r="C5" s="135"/>
      <c r="D5" s="140" t="str">
        <f>RIGHT(D4,7)</f>
        <v xml:space="preserve"> MAR'20</v>
      </c>
      <c r="E5" s="140" t="str">
        <f t="shared" ref="E5:F5" si="0">RIGHT(E4,7)</f>
        <v xml:space="preserve"> SEP'19</v>
      </c>
      <c r="F5" s="140" t="str">
        <f t="shared" si="0"/>
        <v xml:space="preserve"> SEP'20</v>
      </c>
      <c r="G5" s="15" t="s">
        <v>87</v>
      </c>
      <c r="H5" s="15" t="s">
        <v>82</v>
      </c>
      <c r="I5" s="140" t="str">
        <f>RIGHT(I4,7)</f>
        <v xml:space="preserve"> MAR'20</v>
      </c>
      <c r="J5" s="140" t="str">
        <f t="shared" ref="J5:K5" si="1">RIGHT(J4,7)</f>
        <v xml:space="preserve"> SEP'19</v>
      </c>
      <c r="K5" s="140" t="str">
        <f t="shared" si="1"/>
        <v xml:space="preserve"> SEP'20</v>
      </c>
      <c r="L5" s="15" t="s">
        <v>87</v>
      </c>
      <c r="M5" s="15" t="s">
        <v>82</v>
      </c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  <c r="IS5" s="52"/>
      <c r="IT5" s="52"/>
      <c r="IU5" s="52"/>
      <c r="IV5" s="52"/>
      <c r="IW5" s="52"/>
    </row>
    <row r="6" spans="1:257" ht="12" customHeight="1" x14ac:dyDescent="0.2">
      <c r="A6" s="173"/>
      <c r="B6" s="108">
        <v>1</v>
      </c>
      <c r="C6" s="108" t="s">
        <v>12</v>
      </c>
      <c r="D6" s="109">
        <v>318.81</v>
      </c>
      <c r="E6" s="109">
        <v>127.32</v>
      </c>
      <c r="F6" s="109">
        <v>0</v>
      </c>
      <c r="G6" s="109">
        <v>-318.81</v>
      </c>
      <c r="H6" s="110">
        <v>-100</v>
      </c>
      <c r="I6" s="109">
        <v>126</v>
      </c>
      <c r="J6" s="109">
        <v>134.49</v>
      </c>
      <c r="K6" s="109">
        <v>0</v>
      </c>
      <c r="L6" s="109">
        <v>-126</v>
      </c>
      <c r="M6" s="110">
        <v>-100</v>
      </c>
    </row>
    <row r="7" spans="1:257" ht="12" customHeight="1" x14ac:dyDescent="0.2">
      <c r="A7" s="173"/>
      <c r="B7" s="108">
        <v>2</v>
      </c>
      <c r="C7" s="108" t="s">
        <v>13</v>
      </c>
      <c r="D7" s="109">
        <v>21.87</v>
      </c>
      <c r="E7" s="109">
        <v>21.11</v>
      </c>
      <c r="F7" s="109">
        <v>0</v>
      </c>
      <c r="G7" s="109">
        <v>-21.87</v>
      </c>
      <c r="H7" s="110">
        <v>-100</v>
      </c>
      <c r="I7" s="109">
        <v>14.66</v>
      </c>
      <c r="J7" s="109">
        <v>14.66</v>
      </c>
      <c r="K7" s="109">
        <v>0</v>
      </c>
      <c r="L7" s="109">
        <v>-14.66</v>
      </c>
      <c r="M7" s="110">
        <v>-100</v>
      </c>
    </row>
    <row r="8" spans="1:257" ht="13.5" x14ac:dyDescent="0.2">
      <c r="A8" s="173"/>
      <c r="B8" s="108">
        <v>3</v>
      </c>
      <c r="C8" s="108" t="s">
        <v>14</v>
      </c>
      <c r="D8" s="109">
        <v>651.04999999999995</v>
      </c>
      <c r="E8" s="109">
        <v>640.20000000000005</v>
      </c>
      <c r="F8" s="109">
        <v>1216.69</v>
      </c>
      <c r="G8" s="109">
        <v>565.64</v>
      </c>
      <c r="H8" s="110">
        <v>86.88</v>
      </c>
      <c r="I8" s="109">
        <v>284.62</v>
      </c>
      <c r="J8" s="109">
        <v>392.52</v>
      </c>
      <c r="K8" s="109">
        <v>710.37</v>
      </c>
      <c r="L8" s="109">
        <v>425.75</v>
      </c>
      <c r="M8" s="110">
        <v>149.59</v>
      </c>
    </row>
    <row r="9" spans="1:257" ht="13.5" x14ac:dyDescent="0.2">
      <c r="A9" s="173"/>
      <c r="B9" s="108">
        <v>4</v>
      </c>
      <c r="C9" s="108" t="s">
        <v>15</v>
      </c>
      <c r="D9" s="109">
        <v>245.37</v>
      </c>
      <c r="E9" s="109">
        <v>232.39</v>
      </c>
      <c r="F9" s="109">
        <v>275.75</v>
      </c>
      <c r="G9" s="109">
        <v>30.38</v>
      </c>
      <c r="H9" s="110">
        <v>12.38</v>
      </c>
      <c r="I9" s="109">
        <v>71.97</v>
      </c>
      <c r="J9" s="109">
        <v>66.510000000000005</v>
      </c>
      <c r="K9" s="109">
        <v>80.150000000000006</v>
      </c>
      <c r="L9" s="109">
        <v>8.18</v>
      </c>
      <c r="M9" s="110">
        <v>11.37</v>
      </c>
    </row>
    <row r="10" spans="1:257" ht="13.5" x14ac:dyDescent="0.2">
      <c r="A10" s="173"/>
      <c r="B10" s="108">
        <v>5</v>
      </c>
      <c r="C10" s="108" t="s">
        <v>16</v>
      </c>
      <c r="D10" s="109">
        <v>113.38</v>
      </c>
      <c r="E10" s="109">
        <v>117.96</v>
      </c>
      <c r="F10" s="109">
        <v>130.59</v>
      </c>
      <c r="G10" s="109">
        <v>17.21</v>
      </c>
      <c r="H10" s="110">
        <v>15.18</v>
      </c>
      <c r="I10" s="109">
        <v>96.67</v>
      </c>
      <c r="J10" s="109">
        <v>91.07</v>
      </c>
      <c r="K10" s="109">
        <v>99.67</v>
      </c>
      <c r="L10" s="109">
        <v>3</v>
      </c>
      <c r="M10" s="110">
        <v>3.1</v>
      </c>
    </row>
    <row r="11" spans="1:257" ht="13.5" x14ac:dyDescent="0.2">
      <c r="A11" s="173"/>
      <c r="B11" s="108">
        <v>6</v>
      </c>
      <c r="C11" s="108" t="s">
        <v>17</v>
      </c>
      <c r="D11" s="109">
        <v>300.56</v>
      </c>
      <c r="E11" s="109">
        <v>117.44</v>
      </c>
      <c r="F11" s="109">
        <v>629.54</v>
      </c>
      <c r="G11" s="109">
        <v>328.98</v>
      </c>
      <c r="H11" s="110">
        <v>109.46</v>
      </c>
      <c r="I11" s="109">
        <v>77.89</v>
      </c>
      <c r="J11" s="109">
        <v>66.62</v>
      </c>
      <c r="K11" s="109">
        <v>99.46</v>
      </c>
      <c r="L11" s="109">
        <v>21.57</v>
      </c>
      <c r="M11" s="110">
        <v>27.69</v>
      </c>
    </row>
    <row r="12" spans="1:257" ht="13.5" x14ac:dyDescent="0.2">
      <c r="A12" s="173"/>
      <c r="B12" s="108">
        <v>7</v>
      </c>
      <c r="C12" s="108" t="s">
        <v>18</v>
      </c>
      <c r="D12" s="109">
        <v>488.41</v>
      </c>
      <c r="E12" s="109">
        <v>976.23</v>
      </c>
      <c r="F12" s="109">
        <v>585.22</v>
      </c>
      <c r="G12" s="109">
        <v>96.81</v>
      </c>
      <c r="H12" s="110">
        <v>19.82</v>
      </c>
      <c r="I12" s="109">
        <v>243.22</v>
      </c>
      <c r="J12" s="109">
        <v>252.77</v>
      </c>
      <c r="K12" s="109">
        <v>283.37</v>
      </c>
      <c r="L12" s="109">
        <v>40.15</v>
      </c>
      <c r="M12" s="110">
        <v>16.510000000000002</v>
      </c>
    </row>
    <row r="13" spans="1:257" ht="13.5" x14ac:dyDescent="0.2">
      <c r="A13" s="173"/>
      <c r="B13" s="108">
        <v>8</v>
      </c>
      <c r="C13" s="108" t="s">
        <v>19</v>
      </c>
      <c r="D13" s="109">
        <v>67</v>
      </c>
      <c r="E13" s="109">
        <v>69.64</v>
      </c>
      <c r="F13" s="109">
        <v>0</v>
      </c>
      <c r="G13" s="109">
        <v>-67</v>
      </c>
      <c r="H13" s="110">
        <v>-100</v>
      </c>
      <c r="I13" s="109">
        <v>27.91</v>
      </c>
      <c r="J13" s="109">
        <v>28.42</v>
      </c>
      <c r="K13" s="109">
        <v>0</v>
      </c>
      <c r="L13" s="109">
        <v>-27.91</v>
      </c>
      <c r="M13" s="110">
        <v>-100</v>
      </c>
    </row>
    <row r="14" spans="1:257" ht="13.5" x14ac:dyDescent="0.2">
      <c r="A14" s="173"/>
      <c r="B14" s="108">
        <v>9</v>
      </c>
      <c r="C14" s="108" t="s">
        <v>20</v>
      </c>
      <c r="D14" s="109">
        <v>0</v>
      </c>
      <c r="E14" s="109">
        <v>0</v>
      </c>
      <c r="F14" s="109">
        <v>0</v>
      </c>
      <c r="G14" s="109">
        <v>0</v>
      </c>
      <c r="H14" s="110">
        <v>0</v>
      </c>
      <c r="I14" s="109">
        <v>0</v>
      </c>
      <c r="J14" s="109">
        <v>0</v>
      </c>
      <c r="K14" s="109">
        <v>0</v>
      </c>
      <c r="L14" s="109">
        <v>0</v>
      </c>
      <c r="M14" s="110">
        <v>0</v>
      </c>
    </row>
    <row r="15" spans="1:257" ht="13.5" x14ac:dyDescent="0.2">
      <c r="A15" s="173"/>
      <c r="B15" s="108">
        <v>10</v>
      </c>
      <c r="C15" s="108" t="s">
        <v>21</v>
      </c>
      <c r="D15" s="109">
        <v>4.03</v>
      </c>
      <c r="E15" s="109">
        <v>4.22</v>
      </c>
      <c r="F15" s="109">
        <v>381.26</v>
      </c>
      <c r="G15" s="109">
        <v>377.23</v>
      </c>
      <c r="H15" s="110">
        <v>9360.5499999999993</v>
      </c>
      <c r="I15" s="109">
        <v>4.12</v>
      </c>
      <c r="J15" s="109">
        <v>3.82</v>
      </c>
      <c r="K15" s="109">
        <v>167.23</v>
      </c>
      <c r="L15" s="109">
        <v>163.11000000000001</v>
      </c>
      <c r="M15" s="110">
        <v>3958.98</v>
      </c>
    </row>
    <row r="16" spans="1:257" ht="13.5" x14ac:dyDescent="0.2">
      <c r="A16" s="173"/>
      <c r="B16" s="108">
        <v>11</v>
      </c>
      <c r="C16" s="108" t="s">
        <v>22</v>
      </c>
      <c r="D16" s="109">
        <v>22.32</v>
      </c>
      <c r="E16" s="109">
        <v>20.82</v>
      </c>
      <c r="F16" s="109">
        <v>23.65</v>
      </c>
      <c r="G16" s="109">
        <v>1.33</v>
      </c>
      <c r="H16" s="110">
        <v>5.96</v>
      </c>
      <c r="I16" s="109">
        <v>26.42</v>
      </c>
      <c r="J16" s="109">
        <v>25.45</v>
      </c>
      <c r="K16" s="109">
        <v>30.4</v>
      </c>
      <c r="L16" s="109">
        <v>3.98</v>
      </c>
      <c r="M16" s="110">
        <v>15.06</v>
      </c>
    </row>
    <row r="17" spans="1:257" ht="13.5" x14ac:dyDescent="0.2">
      <c r="A17" s="173"/>
      <c r="B17" s="108">
        <v>12</v>
      </c>
      <c r="C17" s="108" t="s">
        <v>23</v>
      </c>
      <c r="D17" s="109">
        <v>154.1</v>
      </c>
      <c r="E17" s="109">
        <v>153.80000000000001</v>
      </c>
      <c r="F17" s="109">
        <v>0</v>
      </c>
      <c r="G17" s="109">
        <v>-154.1</v>
      </c>
      <c r="H17" s="110">
        <v>-100</v>
      </c>
      <c r="I17" s="109">
        <v>53.48</v>
      </c>
      <c r="J17" s="109">
        <v>74.77</v>
      </c>
      <c r="K17" s="109">
        <v>0</v>
      </c>
      <c r="L17" s="109">
        <v>-53.48</v>
      </c>
      <c r="M17" s="110">
        <v>-100</v>
      </c>
    </row>
    <row r="18" spans="1:257" ht="13.5" x14ac:dyDescent="0.2">
      <c r="A18" s="173"/>
      <c r="B18" s="108">
        <v>13</v>
      </c>
      <c r="C18" s="108" t="s">
        <v>24</v>
      </c>
      <c r="D18" s="109">
        <v>9.9600000000000009</v>
      </c>
      <c r="E18" s="109">
        <v>11.13</v>
      </c>
      <c r="F18" s="109">
        <v>10.01</v>
      </c>
      <c r="G18" s="109">
        <v>0.05</v>
      </c>
      <c r="H18" s="110">
        <v>0.5</v>
      </c>
      <c r="I18" s="109">
        <v>4.62</v>
      </c>
      <c r="J18" s="109">
        <v>4.7</v>
      </c>
      <c r="K18" s="109">
        <v>6.11</v>
      </c>
      <c r="L18" s="109">
        <v>1.49</v>
      </c>
      <c r="M18" s="110">
        <v>32.25</v>
      </c>
    </row>
    <row r="19" spans="1:257" ht="13.5" x14ac:dyDescent="0.2">
      <c r="A19" s="173"/>
      <c r="B19" s="108">
        <v>14</v>
      </c>
      <c r="C19" s="108" t="s">
        <v>25</v>
      </c>
      <c r="D19" s="109">
        <v>351.85</v>
      </c>
      <c r="E19" s="109">
        <v>356.71</v>
      </c>
      <c r="F19" s="109">
        <v>582.45000000000005</v>
      </c>
      <c r="G19" s="109">
        <v>230.6</v>
      </c>
      <c r="H19" s="110">
        <v>65.540000000000006</v>
      </c>
      <c r="I19" s="109">
        <v>38.090000000000003</v>
      </c>
      <c r="J19" s="109">
        <v>38.090000000000003</v>
      </c>
      <c r="K19" s="109">
        <v>102.24</v>
      </c>
      <c r="L19" s="109">
        <v>64.150000000000006</v>
      </c>
      <c r="M19" s="110">
        <v>168.42</v>
      </c>
    </row>
    <row r="20" spans="1:257" ht="13.5" x14ac:dyDescent="0.2">
      <c r="A20" s="173"/>
      <c r="B20" s="108">
        <v>15</v>
      </c>
      <c r="C20" s="108" t="s">
        <v>26</v>
      </c>
      <c r="D20" s="109">
        <v>0</v>
      </c>
      <c r="E20" s="109">
        <v>0</v>
      </c>
      <c r="F20" s="109">
        <v>0</v>
      </c>
      <c r="G20" s="109">
        <v>0</v>
      </c>
      <c r="H20" s="110">
        <v>0</v>
      </c>
      <c r="I20" s="109">
        <v>0</v>
      </c>
      <c r="J20" s="109">
        <v>0</v>
      </c>
      <c r="K20" s="109">
        <v>0</v>
      </c>
      <c r="L20" s="109">
        <v>0</v>
      </c>
      <c r="M20" s="110">
        <v>0</v>
      </c>
    </row>
    <row r="21" spans="1:257" ht="13.5" x14ac:dyDescent="0.2">
      <c r="A21" s="173"/>
      <c r="B21" s="108">
        <v>16</v>
      </c>
      <c r="C21" s="108" t="s">
        <v>27</v>
      </c>
      <c r="D21" s="109">
        <v>6015</v>
      </c>
      <c r="E21" s="109">
        <v>5790.58</v>
      </c>
      <c r="F21" s="109">
        <v>1198.07</v>
      </c>
      <c r="G21" s="109">
        <v>-4816.93</v>
      </c>
      <c r="H21" s="110">
        <v>-80.08</v>
      </c>
      <c r="I21" s="109">
        <v>1635.38</v>
      </c>
      <c r="J21" s="109">
        <v>1534.28</v>
      </c>
      <c r="K21" s="109">
        <v>536.29</v>
      </c>
      <c r="L21" s="109">
        <v>-1099.0899999999999</v>
      </c>
      <c r="M21" s="110">
        <v>-67.209999999999994</v>
      </c>
    </row>
    <row r="22" spans="1:257" ht="13.5" x14ac:dyDescent="0.2">
      <c r="A22" s="173"/>
      <c r="B22" s="108">
        <v>17</v>
      </c>
      <c r="C22" s="108" t="s">
        <v>28</v>
      </c>
      <c r="D22" s="109">
        <v>78.260000000000005</v>
      </c>
      <c r="E22" s="109">
        <v>112.21</v>
      </c>
      <c r="F22" s="109">
        <v>0</v>
      </c>
      <c r="G22" s="109">
        <v>-78.260000000000005</v>
      </c>
      <c r="H22" s="110">
        <v>-100</v>
      </c>
      <c r="I22" s="109">
        <v>4.62</v>
      </c>
      <c r="J22" s="109">
        <v>5.8</v>
      </c>
      <c r="K22" s="109">
        <v>0</v>
      </c>
      <c r="L22" s="109">
        <v>-4.62</v>
      </c>
      <c r="M22" s="110">
        <v>-100</v>
      </c>
    </row>
    <row r="23" spans="1:257" ht="13.5" x14ac:dyDescent="0.2">
      <c r="A23" s="173"/>
      <c r="B23" s="108">
        <v>18</v>
      </c>
      <c r="C23" s="108" t="s">
        <v>29</v>
      </c>
      <c r="D23" s="109">
        <v>178.14</v>
      </c>
      <c r="E23" s="109">
        <v>174.15</v>
      </c>
      <c r="F23" s="109">
        <v>179.14</v>
      </c>
      <c r="G23" s="109">
        <v>1</v>
      </c>
      <c r="H23" s="110">
        <v>0.56000000000000005</v>
      </c>
      <c r="I23" s="109">
        <v>38.409999999999997</v>
      </c>
      <c r="J23" s="109">
        <v>37.89</v>
      </c>
      <c r="K23" s="109">
        <v>38.409999999999997</v>
      </c>
      <c r="L23" s="109">
        <v>0</v>
      </c>
      <c r="M23" s="110">
        <v>0</v>
      </c>
    </row>
    <row r="24" spans="1:257" ht="13.5" x14ac:dyDescent="0.2">
      <c r="A24" s="173"/>
      <c r="B24" s="108">
        <v>19</v>
      </c>
      <c r="C24" s="108" t="s">
        <v>30</v>
      </c>
      <c r="D24" s="109">
        <v>228.93</v>
      </c>
      <c r="E24" s="109">
        <v>222.37</v>
      </c>
      <c r="F24" s="109">
        <v>319.8</v>
      </c>
      <c r="G24" s="109">
        <v>90.87</v>
      </c>
      <c r="H24" s="110">
        <v>39.69</v>
      </c>
      <c r="I24" s="109">
        <v>123.49</v>
      </c>
      <c r="J24" s="109">
        <v>121.15</v>
      </c>
      <c r="K24" s="109">
        <v>168.37</v>
      </c>
      <c r="L24" s="109">
        <v>44.88</v>
      </c>
      <c r="M24" s="110">
        <v>36.340000000000003</v>
      </c>
    </row>
    <row r="25" spans="1:257" ht="13.5" x14ac:dyDescent="0.2">
      <c r="A25" s="173"/>
      <c r="B25" s="108">
        <v>20</v>
      </c>
      <c r="C25" s="108" t="s">
        <v>31</v>
      </c>
      <c r="D25" s="109">
        <v>38.68</v>
      </c>
      <c r="E25" s="109">
        <v>33.26</v>
      </c>
      <c r="F25" s="109">
        <v>0</v>
      </c>
      <c r="G25" s="109">
        <v>-38.68</v>
      </c>
      <c r="H25" s="110">
        <v>-100</v>
      </c>
      <c r="I25" s="109">
        <v>21.87</v>
      </c>
      <c r="J25" s="109">
        <v>19.32</v>
      </c>
      <c r="K25" s="109">
        <v>0</v>
      </c>
      <c r="L25" s="109">
        <v>-21.87</v>
      </c>
      <c r="M25" s="110">
        <v>-100</v>
      </c>
    </row>
    <row r="26" spans="1:257" ht="13.5" x14ac:dyDescent="0.2">
      <c r="A26" s="173"/>
      <c r="B26" s="108">
        <v>21</v>
      </c>
      <c r="C26" s="108" t="s">
        <v>32</v>
      </c>
      <c r="D26" s="109">
        <v>0</v>
      </c>
      <c r="E26" s="109">
        <v>0</v>
      </c>
      <c r="F26" s="109">
        <v>0</v>
      </c>
      <c r="G26" s="109">
        <v>0</v>
      </c>
      <c r="H26" s="110">
        <v>0</v>
      </c>
      <c r="I26" s="109">
        <v>0</v>
      </c>
      <c r="J26" s="109">
        <v>0</v>
      </c>
      <c r="K26" s="109">
        <v>0</v>
      </c>
      <c r="L26" s="109">
        <v>0</v>
      </c>
      <c r="M26" s="110">
        <v>0</v>
      </c>
    </row>
    <row r="27" spans="1:257" s="19" customFormat="1" ht="13.5" x14ac:dyDescent="0.2">
      <c r="A27" s="173"/>
      <c r="B27" s="15"/>
      <c r="C27" s="15" t="s">
        <v>33</v>
      </c>
      <c r="D27" s="17">
        <f>SUM(D6:D26)</f>
        <v>9287.7199999999993</v>
      </c>
      <c r="E27" s="17">
        <f>SUM(E6:E26)</f>
        <v>9181.5399999999991</v>
      </c>
      <c r="F27" s="17">
        <f>SUM(F6:F26)</f>
        <v>5532.170000000001</v>
      </c>
      <c r="G27" s="17">
        <f>+(F27-D27)</f>
        <v>-3755.5499999999984</v>
      </c>
      <c r="H27" s="33">
        <f>IF(D27=0,"",(F27-D27)/D27*100)</f>
        <v>-40.435650514873387</v>
      </c>
      <c r="I27" s="17">
        <f>SUM(I6:I26)</f>
        <v>2893.4399999999991</v>
      </c>
      <c r="J27" s="17">
        <f>SUM(J6:J26)</f>
        <v>2912.3300000000004</v>
      </c>
      <c r="K27" s="17">
        <f>SUM(K6:K26)</f>
        <v>2322.0699999999997</v>
      </c>
      <c r="L27" s="17">
        <f>+(K27-I27)</f>
        <v>-571.36999999999944</v>
      </c>
      <c r="M27" s="33">
        <f>IF(I27=0,"",(K27-I27)/I27*100)</f>
        <v>-19.747083056845817</v>
      </c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  <c r="IU27" s="21"/>
      <c r="IV27" s="21"/>
      <c r="IW27" s="21"/>
    </row>
    <row r="28" spans="1:257" ht="13.5" x14ac:dyDescent="0.2">
      <c r="A28" s="173"/>
      <c r="B28" s="108">
        <v>22</v>
      </c>
      <c r="C28" s="108" t="s">
        <v>34</v>
      </c>
      <c r="D28" s="109">
        <v>267</v>
      </c>
      <c r="E28" s="109">
        <v>27.61</v>
      </c>
      <c r="F28" s="109">
        <v>227.23</v>
      </c>
      <c r="G28" s="109">
        <v>-39.770000000000003</v>
      </c>
      <c r="H28" s="110">
        <v>-14.9</v>
      </c>
      <c r="I28" s="109">
        <v>60.26</v>
      </c>
      <c r="J28" s="109">
        <v>60.26</v>
      </c>
      <c r="K28" s="109">
        <v>132.76</v>
      </c>
      <c r="L28" s="109">
        <v>72.5</v>
      </c>
      <c r="M28" s="110">
        <v>120.31</v>
      </c>
    </row>
    <row r="29" spans="1:257" ht="13.5" x14ac:dyDescent="0.2">
      <c r="A29" s="173"/>
      <c r="B29" s="108">
        <v>23</v>
      </c>
      <c r="C29" s="108" t="s">
        <v>35</v>
      </c>
      <c r="D29" s="109">
        <v>697.2</v>
      </c>
      <c r="E29" s="109">
        <v>305.87</v>
      </c>
      <c r="F29" s="109">
        <v>420.44</v>
      </c>
      <c r="G29" s="109">
        <v>-276.76</v>
      </c>
      <c r="H29" s="110">
        <v>-39.700000000000003</v>
      </c>
      <c r="I29" s="109">
        <v>131.55000000000001</v>
      </c>
      <c r="J29" s="109">
        <v>131.55000000000001</v>
      </c>
      <c r="K29" s="109">
        <v>75.42</v>
      </c>
      <c r="L29" s="109">
        <v>-56.13</v>
      </c>
      <c r="M29" s="110">
        <v>-42.67</v>
      </c>
    </row>
    <row r="30" spans="1:257" ht="13.5" x14ac:dyDescent="0.2">
      <c r="A30" s="173"/>
      <c r="B30" s="108">
        <v>24</v>
      </c>
      <c r="C30" s="108" t="s">
        <v>36</v>
      </c>
      <c r="D30" s="109">
        <v>0</v>
      </c>
      <c r="E30" s="109">
        <v>0</v>
      </c>
      <c r="F30" s="109">
        <v>0</v>
      </c>
      <c r="G30" s="109">
        <v>0</v>
      </c>
      <c r="H30" s="110">
        <v>0</v>
      </c>
      <c r="I30" s="109">
        <v>0</v>
      </c>
      <c r="J30" s="109">
        <v>0</v>
      </c>
      <c r="K30" s="109">
        <v>0</v>
      </c>
      <c r="L30" s="109">
        <v>0</v>
      </c>
      <c r="M30" s="110">
        <v>0</v>
      </c>
    </row>
    <row r="31" spans="1:257" ht="13.5" x14ac:dyDescent="0.2">
      <c r="A31" s="173"/>
      <c r="B31" s="108">
        <v>25</v>
      </c>
      <c r="C31" s="108" t="s">
        <v>37</v>
      </c>
      <c r="D31" s="109">
        <v>89.25</v>
      </c>
      <c r="E31" s="109">
        <v>91</v>
      </c>
      <c r="F31" s="109">
        <v>86.79</v>
      </c>
      <c r="G31" s="109">
        <v>-2.46</v>
      </c>
      <c r="H31" s="110">
        <v>-2.76</v>
      </c>
      <c r="I31" s="109">
        <v>70.17</v>
      </c>
      <c r="J31" s="109">
        <v>54.54</v>
      </c>
      <c r="K31" s="109">
        <v>71.89</v>
      </c>
      <c r="L31" s="109">
        <v>1.72</v>
      </c>
      <c r="M31" s="110">
        <v>2.4500000000000002</v>
      </c>
    </row>
    <row r="32" spans="1:257" ht="13.5" x14ac:dyDescent="0.2">
      <c r="A32" s="173"/>
      <c r="B32" s="108">
        <v>26</v>
      </c>
      <c r="C32" s="108" t="s">
        <v>38</v>
      </c>
      <c r="D32" s="109">
        <v>8.1199999999999992</v>
      </c>
      <c r="E32" s="109">
        <v>7.7</v>
      </c>
      <c r="F32" s="109">
        <v>8.4499999999999993</v>
      </c>
      <c r="G32" s="109">
        <v>0.33</v>
      </c>
      <c r="H32" s="110">
        <v>4.0599999999999996</v>
      </c>
      <c r="I32" s="109">
        <v>4.2300000000000004</v>
      </c>
      <c r="J32" s="109">
        <v>4.41</v>
      </c>
      <c r="K32" s="109">
        <v>3.57</v>
      </c>
      <c r="L32" s="109">
        <v>-0.66</v>
      </c>
      <c r="M32" s="110">
        <v>-15.6</v>
      </c>
    </row>
    <row r="33" spans="1:224" ht="13.5" x14ac:dyDescent="0.2">
      <c r="A33" s="173"/>
      <c r="B33" s="108">
        <v>27</v>
      </c>
      <c r="C33" s="108" t="s">
        <v>39</v>
      </c>
      <c r="D33" s="109">
        <v>496.66</v>
      </c>
      <c r="E33" s="109">
        <v>463.52</v>
      </c>
      <c r="F33" s="109">
        <v>498.03</v>
      </c>
      <c r="G33" s="109">
        <v>1.37</v>
      </c>
      <c r="H33" s="110">
        <v>0.28000000000000003</v>
      </c>
      <c r="I33" s="109">
        <v>89</v>
      </c>
      <c r="J33" s="109">
        <v>106.6</v>
      </c>
      <c r="K33" s="109">
        <v>86</v>
      </c>
      <c r="L33" s="109">
        <v>-3</v>
      </c>
      <c r="M33" s="110">
        <v>-3.37</v>
      </c>
    </row>
    <row r="34" spans="1:224" ht="13.5" x14ac:dyDescent="0.2">
      <c r="A34" s="173"/>
      <c r="B34" s="108">
        <v>28</v>
      </c>
      <c r="C34" s="108" t="s">
        <v>40</v>
      </c>
      <c r="D34" s="109">
        <v>349.55</v>
      </c>
      <c r="E34" s="109">
        <v>331.02280000000002</v>
      </c>
      <c r="F34" s="109">
        <v>327.58999999999997</v>
      </c>
      <c r="G34" s="109">
        <v>-21.96</v>
      </c>
      <c r="H34" s="110">
        <v>-6.28</v>
      </c>
      <c r="I34" s="109">
        <v>0</v>
      </c>
      <c r="J34" s="109">
        <v>0</v>
      </c>
      <c r="K34" s="109">
        <v>0</v>
      </c>
      <c r="L34" s="109">
        <v>0</v>
      </c>
      <c r="M34" s="110">
        <v>0</v>
      </c>
    </row>
    <row r="35" spans="1:224" ht="13.5" x14ac:dyDescent="0.2">
      <c r="A35" s="173"/>
      <c r="B35" s="108">
        <v>29</v>
      </c>
      <c r="C35" s="108" t="s">
        <v>41</v>
      </c>
      <c r="D35" s="109">
        <v>253.74</v>
      </c>
      <c r="E35" s="109">
        <v>349.4</v>
      </c>
      <c r="F35" s="109">
        <v>257.19</v>
      </c>
      <c r="G35" s="109">
        <v>3.45</v>
      </c>
      <c r="H35" s="110">
        <v>1.36</v>
      </c>
      <c r="I35" s="109">
        <v>150.27000000000001</v>
      </c>
      <c r="J35" s="109">
        <v>200.45</v>
      </c>
      <c r="K35" s="109">
        <v>153.4</v>
      </c>
      <c r="L35" s="109">
        <v>3.13</v>
      </c>
      <c r="M35" s="110">
        <v>2.08</v>
      </c>
    </row>
    <row r="36" spans="1:224" ht="13.5" x14ac:dyDescent="0.2">
      <c r="A36" s="173"/>
      <c r="B36" s="108">
        <v>30</v>
      </c>
      <c r="C36" s="108" t="s">
        <v>42</v>
      </c>
      <c r="D36" s="109">
        <v>0</v>
      </c>
      <c r="E36" s="109">
        <v>0</v>
      </c>
      <c r="F36" s="109">
        <v>33.42</v>
      </c>
      <c r="G36" s="109">
        <v>33.42</v>
      </c>
      <c r="H36" s="110">
        <v>0</v>
      </c>
      <c r="I36" s="109">
        <v>0</v>
      </c>
      <c r="J36" s="109">
        <v>0</v>
      </c>
      <c r="K36" s="109">
        <v>0</v>
      </c>
      <c r="L36" s="109">
        <v>0</v>
      </c>
      <c r="M36" s="110">
        <v>0</v>
      </c>
    </row>
    <row r="37" spans="1:224" ht="13.5" x14ac:dyDescent="0.2">
      <c r="A37" s="173"/>
      <c r="B37" s="108">
        <v>31</v>
      </c>
      <c r="C37" s="108" t="s">
        <v>43</v>
      </c>
      <c r="D37" s="109">
        <v>638</v>
      </c>
      <c r="E37" s="109">
        <v>229</v>
      </c>
      <c r="F37" s="109">
        <v>166.88</v>
      </c>
      <c r="G37" s="109">
        <v>-471.12</v>
      </c>
      <c r="H37" s="110">
        <v>-73.84</v>
      </c>
      <c r="I37" s="109">
        <v>285.95</v>
      </c>
      <c r="J37" s="109">
        <v>118.22</v>
      </c>
      <c r="K37" s="109">
        <v>0</v>
      </c>
      <c r="L37" s="109">
        <v>-285.95</v>
      </c>
      <c r="M37" s="110">
        <v>-100</v>
      </c>
    </row>
    <row r="38" spans="1:224" ht="13.5" x14ac:dyDescent="0.2">
      <c r="A38" s="173"/>
      <c r="B38" s="108">
        <v>32</v>
      </c>
      <c r="C38" s="108" t="s">
        <v>44</v>
      </c>
      <c r="D38" s="109">
        <v>0</v>
      </c>
      <c r="E38" s="109">
        <v>0</v>
      </c>
      <c r="F38" s="109">
        <v>4.13</v>
      </c>
      <c r="G38" s="109">
        <v>4.13</v>
      </c>
      <c r="H38" s="110">
        <v>0</v>
      </c>
      <c r="I38" s="109">
        <v>0</v>
      </c>
      <c r="J38" s="109">
        <v>0</v>
      </c>
      <c r="K38" s="109">
        <v>0</v>
      </c>
      <c r="L38" s="109">
        <v>0</v>
      </c>
      <c r="M38" s="110">
        <v>0</v>
      </c>
    </row>
    <row r="39" spans="1:224" ht="13.5" x14ac:dyDescent="0.2">
      <c r="A39" s="173"/>
      <c r="B39" s="108">
        <v>33</v>
      </c>
      <c r="C39" s="108" t="s">
        <v>45</v>
      </c>
      <c r="D39" s="109">
        <v>93.37</v>
      </c>
      <c r="E39" s="109">
        <v>65.27</v>
      </c>
      <c r="F39" s="109">
        <v>108.96</v>
      </c>
      <c r="G39" s="109">
        <v>15.59</v>
      </c>
      <c r="H39" s="110">
        <v>16.7</v>
      </c>
      <c r="I39" s="109">
        <v>82.78</v>
      </c>
      <c r="J39" s="109">
        <v>51.96</v>
      </c>
      <c r="K39" s="109">
        <v>100.05</v>
      </c>
      <c r="L39" s="109">
        <v>17.27</v>
      </c>
      <c r="M39" s="110">
        <v>20.86</v>
      </c>
    </row>
    <row r="40" spans="1:224" ht="13.5" x14ac:dyDescent="0.2">
      <c r="A40" s="173"/>
      <c r="B40" s="108">
        <v>34</v>
      </c>
      <c r="C40" s="108" t="s">
        <v>46</v>
      </c>
      <c r="D40" s="109">
        <v>0</v>
      </c>
      <c r="E40" s="109">
        <v>0</v>
      </c>
      <c r="F40" s="109">
        <v>0</v>
      </c>
      <c r="G40" s="109">
        <v>0</v>
      </c>
      <c r="H40" s="110">
        <v>0</v>
      </c>
      <c r="I40" s="109">
        <v>0</v>
      </c>
      <c r="J40" s="109">
        <v>0</v>
      </c>
      <c r="K40" s="109">
        <v>0</v>
      </c>
      <c r="L40" s="109">
        <v>0</v>
      </c>
      <c r="M40" s="110">
        <v>0</v>
      </c>
    </row>
    <row r="41" spans="1:224" ht="13.5" x14ac:dyDescent="0.2">
      <c r="A41" s="173"/>
      <c r="B41" s="108">
        <v>35</v>
      </c>
      <c r="C41" s="108" t="s">
        <v>47</v>
      </c>
      <c r="D41" s="109">
        <v>402.83</v>
      </c>
      <c r="E41" s="109">
        <v>361.18</v>
      </c>
      <c r="F41" s="109">
        <v>422.75</v>
      </c>
      <c r="G41" s="109">
        <v>19.920000000000002</v>
      </c>
      <c r="H41" s="110">
        <v>4.95</v>
      </c>
      <c r="I41" s="109">
        <v>334.67</v>
      </c>
      <c r="J41" s="109">
        <v>307.97000000000003</v>
      </c>
      <c r="K41" s="109">
        <v>339.83</v>
      </c>
      <c r="L41" s="109">
        <v>5.16</v>
      </c>
      <c r="M41" s="110">
        <v>1.54</v>
      </c>
    </row>
    <row r="42" spans="1:224" ht="13.5" x14ac:dyDescent="0.2">
      <c r="A42" s="173"/>
      <c r="B42" s="108">
        <v>36</v>
      </c>
      <c r="C42" s="108" t="s">
        <v>48</v>
      </c>
      <c r="D42" s="109">
        <v>0</v>
      </c>
      <c r="E42" s="109">
        <v>0</v>
      </c>
      <c r="F42" s="109">
        <v>0</v>
      </c>
      <c r="G42" s="109">
        <v>0</v>
      </c>
      <c r="H42" s="110">
        <v>0</v>
      </c>
      <c r="I42" s="109">
        <v>0</v>
      </c>
      <c r="J42" s="109">
        <v>0</v>
      </c>
      <c r="K42" s="109">
        <v>0</v>
      </c>
      <c r="L42" s="109">
        <v>0</v>
      </c>
      <c r="M42" s="110">
        <v>0</v>
      </c>
    </row>
    <row r="43" spans="1:224" ht="13.5" x14ac:dyDescent="0.2">
      <c r="A43" s="173"/>
      <c r="B43" s="108">
        <v>37</v>
      </c>
      <c r="C43" s="108" t="s">
        <v>49</v>
      </c>
      <c r="D43" s="109">
        <v>94.63</v>
      </c>
      <c r="E43" s="109">
        <v>91.94</v>
      </c>
      <c r="F43" s="109">
        <v>90.39</v>
      </c>
      <c r="G43" s="109">
        <v>-4.24</v>
      </c>
      <c r="H43" s="110">
        <v>-4.4800000000000004</v>
      </c>
      <c r="I43" s="109">
        <v>42.71</v>
      </c>
      <c r="J43" s="109">
        <v>36.979999999999997</v>
      </c>
      <c r="K43" s="109">
        <v>63.01</v>
      </c>
      <c r="L43" s="109">
        <v>20.3</v>
      </c>
      <c r="M43" s="110">
        <v>47.53</v>
      </c>
    </row>
    <row r="44" spans="1:224" ht="13.5" x14ac:dyDescent="0.2">
      <c r="A44" s="173"/>
      <c r="B44" s="108">
        <v>38</v>
      </c>
      <c r="C44" s="108" t="s">
        <v>50</v>
      </c>
      <c r="D44" s="109">
        <v>0</v>
      </c>
      <c r="E44" s="109">
        <v>0</v>
      </c>
      <c r="F44" s="109">
        <v>0</v>
      </c>
      <c r="G44" s="109">
        <v>0</v>
      </c>
      <c r="H44" s="110">
        <v>0</v>
      </c>
      <c r="I44" s="109">
        <v>0</v>
      </c>
      <c r="J44" s="109">
        <v>0</v>
      </c>
      <c r="K44" s="109">
        <v>0</v>
      </c>
      <c r="L44" s="109">
        <v>0</v>
      </c>
      <c r="M44" s="110">
        <v>0</v>
      </c>
    </row>
    <row r="45" spans="1:224" ht="13.5" x14ac:dyDescent="0.2">
      <c r="A45" s="173"/>
      <c r="B45" s="108">
        <v>39</v>
      </c>
      <c r="C45" s="108" t="s">
        <v>51</v>
      </c>
      <c r="D45" s="109">
        <v>0</v>
      </c>
      <c r="E45" s="109">
        <v>0</v>
      </c>
      <c r="F45" s="109">
        <v>0.2</v>
      </c>
      <c r="G45" s="109">
        <v>0.2</v>
      </c>
      <c r="H45" s="110">
        <v>0</v>
      </c>
      <c r="I45" s="109">
        <v>0</v>
      </c>
      <c r="J45" s="109">
        <v>0</v>
      </c>
      <c r="K45" s="109">
        <v>0</v>
      </c>
      <c r="L45" s="109">
        <v>0</v>
      </c>
      <c r="M45" s="110">
        <v>0</v>
      </c>
    </row>
    <row r="46" spans="1:224" ht="13.5" x14ac:dyDescent="0.2">
      <c r="A46" s="173"/>
      <c r="B46" s="108">
        <v>40</v>
      </c>
      <c r="C46" s="108" t="s">
        <v>52</v>
      </c>
      <c r="D46" s="109">
        <v>42</v>
      </c>
      <c r="E46" s="109">
        <v>26.75</v>
      </c>
      <c r="F46" s="109">
        <v>37</v>
      </c>
      <c r="G46" s="109">
        <v>-5</v>
      </c>
      <c r="H46" s="110">
        <v>-11.9</v>
      </c>
      <c r="I46" s="109">
        <v>0</v>
      </c>
      <c r="J46" s="109">
        <v>0</v>
      </c>
      <c r="K46" s="109">
        <v>0</v>
      </c>
      <c r="L46" s="109">
        <v>0</v>
      </c>
      <c r="M46" s="110">
        <v>0</v>
      </c>
    </row>
    <row r="47" spans="1:224" s="21" customFormat="1" ht="13.5" x14ac:dyDescent="0.2">
      <c r="A47" s="173"/>
      <c r="B47" s="22"/>
      <c r="C47" s="15" t="s">
        <v>53</v>
      </c>
      <c r="D47" s="17">
        <f>SUM(D28:D46)</f>
        <v>3432.35</v>
      </c>
      <c r="E47" s="17">
        <f>SUM(E28:E46)</f>
        <v>2350.2628</v>
      </c>
      <c r="F47" s="17">
        <f>SUM(F28:F46)</f>
        <v>2689.45</v>
      </c>
      <c r="G47" s="17">
        <f t="shared" ref="G47:G57" si="2">+(F47-D47)</f>
        <v>-742.90000000000009</v>
      </c>
      <c r="H47" s="33">
        <f t="shared" ref="H47:H57" si="3">IF(D47=0,"",(F47-D47)/D47*100)</f>
        <v>-21.644063105452535</v>
      </c>
      <c r="I47" s="17">
        <f>SUM(I28:I46)</f>
        <v>1251.5900000000001</v>
      </c>
      <c r="J47" s="17">
        <f>SUM(J28:J46)</f>
        <v>1072.94</v>
      </c>
      <c r="K47" s="17">
        <f>SUM(K28:K46)</f>
        <v>1025.9299999999998</v>
      </c>
      <c r="L47" s="17">
        <f t="shared" ref="L47:L57" si="4">+(K47-I47)</f>
        <v>-225.66000000000031</v>
      </c>
      <c r="M47" s="33">
        <f t="shared" ref="M47:M57" si="5">IF(I47=0,"",(K47-I47)/I47*100)</f>
        <v>-18.029866010434752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19"/>
      <c r="FL47" s="19"/>
      <c r="FM47" s="19"/>
      <c r="FN47" s="19"/>
      <c r="FO47" s="19"/>
      <c r="FP47" s="19"/>
      <c r="FQ47" s="19"/>
      <c r="FR47" s="19"/>
      <c r="FS47" s="19"/>
      <c r="FT47" s="19"/>
      <c r="FU47" s="19"/>
      <c r="FV47" s="19"/>
      <c r="FW47" s="19"/>
      <c r="FX47" s="19"/>
      <c r="FY47" s="19"/>
      <c r="FZ47" s="19"/>
      <c r="GA47" s="19"/>
      <c r="GB47" s="19"/>
      <c r="GC47" s="19"/>
      <c r="GD47" s="19"/>
      <c r="GE47" s="19"/>
      <c r="GF47" s="19"/>
      <c r="GG47" s="19"/>
      <c r="GH47" s="19"/>
      <c r="GI47" s="19"/>
      <c r="GJ47" s="19"/>
      <c r="GK47" s="19"/>
      <c r="GL47" s="19"/>
      <c r="GM47" s="19"/>
      <c r="GN47" s="19"/>
      <c r="GO47" s="19"/>
      <c r="GP47" s="19"/>
      <c r="GQ47" s="19"/>
      <c r="GR47" s="19"/>
      <c r="GS47" s="19"/>
      <c r="GT47" s="19"/>
      <c r="GU47" s="19"/>
      <c r="GV47" s="19"/>
      <c r="GW47" s="19"/>
      <c r="GX47" s="19"/>
      <c r="GY47" s="19"/>
      <c r="GZ47" s="19"/>
      <c r="HA47" s="19"/>
      <c r="HB47" s="19"/>
      <c r="HC47" s="19"/>
      <c r="HD47" s="19"/>
      <c r="HE47" s="19"/>
      <c r="HF47" s="19"/>
      <c r="HG47" s="19"/>
      <c r="HH47" s="19"/>
      <c r="HI47" s="19"/>
      <c r="HJ47" s="19"/>
      <c r="HK47" s="19"/>
      <c r="HL47" s="19"/>
      <c r="HM47" s="19"/>
      <c r="HN47" s="19"/>
      <c r="HO47" s="19"/>
      <c r="HP47" s="19"/>
    </row>
    <row r="48" spans="1:224" ht="13.5" x14ac:dyDescent="0.2">
      <c r="A48" s="173"/>
      <c r="B48" s="111">
        <v>41</v>
      </c>
      <c r="C48" s="108" t="s">
        <v>54</v>
      </c>
      <c r="D48" s="109">
        <v>735.13</v>
      </c>
      <c r="E48" s="109">
        <v>2201.56</v>
      </c>
      <c r="F48" s="109">
        <v>1925.07</v>
      </c>
      <c r="G48" s="109">
        <v>1189.94</v>
      </c>
      <c r="H48" s="110">
        <v>161.87</v>
      </c>
      <c r="I48" s="109">
        <v>374.63</v>
      </c>
      <c r="J48" s="109">
        <v>1405.35</v>
      </c>
      <c r="K48" s="109">
        <v>415.16</v>
      </c>
      <c r="L48" s="109">
        <v>40.53</v>
      </c>
      <c r="M48" s="110">
        <v>10.82</v>
      </c>
    </row>
    <row r="49" spans="1:224" ht="13.5" x14ac:dyDescent="0.2">
      <c r="A49" s="173"/>
      <c r="B49" s="111">
        <v>42</v>
      </c>
      <c r="C49" s="108" t="s">
        <v>55</v>
      </c>
      <c r="D49" s="109">
        <v>25.74</v>
      </c>
      <c r="E49" s="109">
        <v>38.44</v>
      </c>
      <c r="F49" s="109">
        <v>42.05</v>
      </c>
      <c r="G49" s="109">
        <v>16.309999999999999</v>
      </c>
      <c r="H49" s="110">
        <v>63.36</v>
      </c>
      <c r="I49" s="109">
        <v>0</v>
      </c>
      <c r="J49" s="109">
        <v>0</v>
      </c>
      <c r="K49" s="109">
        <v>0</v>
      </c>
      <c r="L49" s="109">
        <v>0</v>
      </c>
      <c r="M49" s="110">
        <v>0</v>
      </c>
    </row>
    <row r="50" spans="1:224" ht="13.5" x14ac:dyDescent="0.2">
      <c r="A50" s="173"/>
      <c r="B50" s="111">
        <v>43</v>
      </c>
      <c r="C50" s="108" t="s">
        <v>56</v>
      </c>
      <c r="D50" s="109">
        <v>1.62</v>
      </c>
      <c r="E50" s="109">
        <v>1.52</v>
      </c>
      <c r="F50" s="109">
        <v>1.82</v>
      </c>
      <c r="G50" s="109">
        <v>0.2</v>
      </c>
      <c r="H50" s="110">
        <v>12.35</v>
      </c>
      <c r="I50" s="109">
        <v>0</v>
      </c>
      <c r="J50" s="109">
        <v>0</v>
      </c>
      <c r="K50" s="109">
        <v>0</v>
      </c>
      <c r="L50" s="109">
        <v>0</v>
      </c>
      <c r="M50" s="110">
        <v>0</v>
      </c>
    </row>
    <row r="51" spans="1:224" ht="13.5" x14ac:dyDescent="0.2">
      <c r="A51" s="173"/>
      <c r="B51" s="111">
        <v>44</v>
      </c>
      <c r="C51" s="108" t="s">
        <v>57</v>
      </c>
      <c r="D51" s="109">
        <v>9.24</v>
      </c>
      <c r="E51" s="109">
        <v>8.7100000000000009</v>
      </c>
      <c r="F51" s="109">
        <v>9.27</v>
      </c>
      <c r="G51" s="109">
        <v>0.03</v>
      </c>
      <c r="H51" s="110">
        <v>0.32</v>
      </c>
      <c r="I51" s="109">
        <v>0</v>
      </c>
      <c r="J51" s="109">
        <v>0</v>
      </c>
      <c r="K51" s="109">
        <v>0</v>
      </c>
      <c r="L51" s="109">
        <v>0</v>
      </c>
      <c r="M51" s="110">
        <v>0</v>
      </c>
    </row>
    <row r="52" spans="1:224" ht="13.5" x14ac:dyDescent="0.2">
      <c r="A52" s="173"/>
      <c r="B52" s="111">
        <v>45</v>
      </c>
      <c r="C52" s="108" t="s">
        <v>58</v>
      </c>
      <c r="D52" s="109">
        <v>24.7</v>
      </c>
      <c r="E52" s="109">
        <v>35.200000000000003</v>
      </c>
      <c r="F52" s="109">
        <v>16.72</v>
      </c>
      <c r="G52" s="109">
        <v>-7.98</v>
      </c>
      <c r="H52" s="110">
        <v>-32.31</v>
      </c>
      <c r="I52" s="109">
        <v>0</v>
      </c>
      <c r="J52" s="109">
        <v>0</v>
      </c>
      <c r="K52" s="109">
        <v>0</v>
      </c>
      <c r="L52" s="109">
        <v>0</v>
      </c>
      <c r="M52" s="110">
        <v>0</v>
      </c>
    </row>
    <row r="53" spans="1:224" ht="13.5" x14ac:dyDescent="0.2">
      <c r="A53" s="173"/>
      <c r="B53" s="111">
        <v>46</v>
      </c>
      <c r="C53" s="108" t="s">
        <v>59</v>
      </c>
      <c r="D53" s="109">
        <v>0.51</v>
      </c>
      <c r="E53" s="109">
        <v>1.24</v>
      </c>
      <c r="F53" s="109">
        <v>0.37</v>
      </c>
      <c r="G53" s="109">
        <v>-0.14000000000000001</v>
      </c>
      <c r="H53" s="110">
        <v>-27.45</v>
      </c>
      <c r="I53" s="109">
        <v>0</v>
      </c>
      <c r="J53" s="109">
        <v>0</v>
      </c>
      <c r="K53" s="109">
        <v>0</v>
      </c>
      <c r="L53" s="109">
        <v>0</v>
      </c>
      <c r="M53" s="110">
        <v>0</v>
      </c>
    </row>
    <row r="54" spans="1:224" ht="13.5" x14ac:dyDescent="0.2">
      <c r="A54" s="173"/>
      <c r="B54" s="111">
        <v>47</v>
      </c>
      <c r="C54" s="108" t="s">
        <v>60</v>
      </c>
      <c r="D54" s="109">
        <v>11.82</v>
      </c>
      <c r="E54" s="109">
        <v>10.48</v>
      </c>
      <c r="F54" s="109">
        <v>8.33</v>
      </c>
      <c r="G54" s="109">
        <v>-3.49</v>
      </c>
      <c r="H54" s="110">
        <v>-29.53</v>
      </c>
      <c r="I54" s="109">
        <v>0</v>
      </c>
      <c r="J54" s="109">
        <v>0</v>
      </c>
      <c r="K54" s="109">
        <v>0</v>
      </c>
      <c r="L54" s="109">
        <v>0</v>
      </c>
      <c r="M54" s="110">
        <v>0</v>
      </c>
    </row>
    <row r="55" spans="1:224" s="21" customFormat="1" ht="13.5" x14ac:dyDescent="0.2">
      <c r="A55" s="173"/>
      <c r="B55" s="22"/>
      <c r="C55" s="15" t="s">
        <v>61</v>
      </c>
      <c r="D55" s="17">
        <f>SUM(D48:D54)</f>
        <v>808.7600000000001</v>
      </c>
      <c r="E55" s="17">
        <f>SUM(E48:E54)</f>
        <v>2297.1499999999996</v>
      </c>
      <c r="F55" s="17">
        <f>SUM(F48:F54)</f>
        <v>2003.6299999999997</v>
      </c>
      <c r="G55" s="17">
        <f t="shared" si="2"/>
        <v>1194.8699999999994</v>
      </c>
      <c r="H55" s="33">
        <f t="shared" si="3"/>
        <v>147.74098620109788</v>
      </c>
      <c r="I55" s="17">
        <f>SUM(I48:I54)</f>
        <v>374.63</v>
      </c>
      <c r="J55" s="17">
        <f>SUM(J48:J54)</f>
        <v>1405.35</v>
      </c>
      <c r="K55" s="17">
        <f>SUM(K48:K54)</f>
        <v>415.16</v>
      </c>
      <c r="L55" s="17">
        <f t="shared" si="4"/>
        <v>40.53000000000003</v>
      </c>
      <c r="M55" s="33">
        <f t="shared" si="5"/>
        <v>10.818674425433102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  <c r="HP55" s="19"/>
    </row>
    <row r="56" spans="1:224" ht="13.5" x14ac:dyDescent="0.2">
      <c r="A56" s="173"/>
      <c r="B56" s="111">
        <v>48</v>
      </c>
      <c r="C56" s="108" t="s">
        <v>62</v>
      </c>
      <c r="D56" s="109">
        <v>2600.3200000000002</v>
      </c>
      <c r="E56" s="109">
        <v>2587.81</v>
      </c>
      <c r="F56" s="109">
        <v>2669.53</v>
      </c>
      <c r="G56" s="109">
        <v>69.209999999999994</v>
      </c>
      <c r="H56" s="110">
        <v>2.66</v>
      </c>
      <c r="I56" s="109">
        <v>1204.45</v>
      </c>
      <c r="J56" s="109">
        <v>1096.01</v>
      </c>
      <c r="K56" s="109">
        <v>1326.4</v>
      </c>
      <c r="L56" s="109">
        <v>121.95</v>
      </c>
      <c r="M56" s="110">
        <v>10.119999999999999</v>
      </c>
    </row>
    <row r="57" spans="1:224" s="21" customFormat="1" ht="13.5" x14ac:dyDescent="0.2">
      <c r="A57" s="173"/>
      <c r="B57" s="15"/>
      <c r="C57" s="15" t="s">
        <v>63</v>
      </c>
      <c r="D57" s="17">
        <f>SUM(D56:D56)</f>
        <v>2600.3200000000002</v>
      </c>
      <c r="E57" s="17">
        <f>SUM(E56:E56)</f>
        <v>2587.81</v>
      </c>
      <c r="F57" s="17">
        <f>SUM(F56:F56)</f>
        <v>2669.53</v>
      </c>
      <c r="G57" s="17">
        <f t="shared" si="2"/>
        <v>69.210000000000036</v>
      </c>
      <c r="H57" s="33">
        <f t="shared" si="3"/>
        <v>2.6615954959389629</v>
      </c>
      <c r="I57" s="17">
        <f>SUM(I56:I56)</f>
        <v>1204.45</v>
      </c>
      <c r="J57" s="17">
        <f>SUM(J56:J56)</f>
        <v>1096.01</v>
      </c>
      <c r="K57" s="17">
        <f>SUM(K56:K56)</f>
        <v>1326.4</v>
      </c>
      <c r="L57" s="17">
        <f t="shared" si="4"/>
        <v>121.95000000000005</v>
      </c>
      <c r="M57" s="33">
        <f t="shared" si="5"/>
        <v>10.124953298185897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  <c r="GJ57" s="19"/>
      <c r="GK57" s="19"/>
      <c r="GL57" s="19"/>
      <c r="GM57" s="19"/>
      <c r="GN57" s="19"/>
      <c r="GO57" s="19"/>
      <c r="GP57" s="19"/>
      <c r="GQ57" s="19"/>
      <c r="GR57" s="19"/>
      <c r="GS57" s="19"/>
      <c r="GT57" s="19"/>
      <c r="GU57" s="19"/>
      <c r="GV57" s="19"/>
      <c r="GW57" s="19"/>
      <c r="GX57" s="19"/>
      <c r="GY57" s="19"/>
      <c r="GZ57" s="19"/>
      <c r="HA57" s="19"/>
      <c r="HB57" s="19"/>
      <c r="HC57" s="19"/>
      <c r="HD57" s="19"/>
      <c r="HE57" s="19"/>
      <c r="HF57" s="19"/>
      <c r="HG57" s="19"/>
      <c r="HH57" s="19"/>
      <c r="HI57" s="19"/>
      <c r="HJ57" s="19"/>
      <c r="HK57" s="19"/>
      <c r="HL57" s="19"/>
      <c r="HM57" s="19"/>
      <c r="HN57" s="19"/>
      <c r="HO57" s="19"/>
      <c r="HP57" s="19"/>
    </row>
    <row r="58" spans="1:224" s="21" customFormat="1" ht="13.5" x14ac:dyDescent="0.2">
      <c r="A58" s="173"/>
      <c r="B58" s="108">
        <v>49</v>
      </c>
      <c r="C58" s="108" t="s">
        <v>64</v>
      </c>
      <c r="D58" s="109">
        <v>74.59</v>
      </c>
      <c r="E58" s="109">
        <v>60.58</v>
      </c>
      <c r="F58" s="109">
        <v>83.56</v>
      </c>
      <c r="G58" s="109">
        <v>8.9700000000000006</v>
      </c>
      <c r="H58" s="110">
        <v>12.03</v>
      </c>
      <c r="I58" s="109">
        <v>49.6</v>
      </c>
      <c r="J58" s="109">
        <v>40.840000000000003</v>
      </c>
      <c r="K58" s="109">
        <v>55.52</v>
      </c>
      <c r="L58" s="109">
        <v>5.92</v>
      </c>
      <c r="M58" s="110">
        <v>11.94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19"/>
      <c r="FL58" s="19"/>
      <c r="FM58" s="19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  <c r="FY58" s="19"/>
      <c r="FZ58" s="19"/>
      <c r="GA58" s="19"/>
      <c r="GB58" s="19"/>
      <c r="GC58" s="19"/>
      <c r="GD58" s="19"/>
      <c r="GE58" s="19"/>
      <c r="GF58" s="19"/>
      <c r="GG58" s="19"/>
      <c r="GH58" s="19"/>
      <c r="GI58" s="19"/>
      <c r="GJ58" s="19"/>
      <c r="GK58" s="19"/>
      <c r="GL58" s="19"/>
      <c r="GM58" s="19"/>
      <c r="GN58" s="19"/>
      <c r="GO58" s="19"/>
      <c r="GP58" s="19"/>
      <c r="GQ58" s="19"/>
      <c r="GR58" s="19"/>
      <c r="GS58" s="19"/>
      <c r="GT58" s="19"/>
      <c r="GU58" s="19"/>
      <c r="GV58" s="19"/>
      <c r="GW58" s="19"/>
      <c r="GX58" s="19"/>
      <c r="GY58" s="19"/>
      <c r="GZ58" s="19"/>
      <c r="HA58" s="19"/>
      <c r="HB58" s="19"/>
      <c r="HC58" s="19"/>
      <c r="HD58" s="19"/>
      <c r="HE58" s="19"/>
      <c r="HF58" s="19"/>
      <c r="HG58" s="19"/>
      <c r="HH58" s="19"/>
      <c r="HI58" s="19"/>
      <c r="HJ58" s="19"/>
      <c r="HK58" s="19"/>
      <c r="HL58" s="19"/>
      <c r="HM58" s="19"/>
      <c r="HN58" s="19"/>
      <c r="HO58" s="19"/>
      <c r="HP58" s="19"/>
    </row>
    <row r="59" spans="1:224" s="21" customFormat="1" ht="13.5" x14ac:dyDescent="0.2">
      <c r="A59" s="173"/>
      <c r="B59" s="108">
        <v>50</v>
      </c>
      <c r="C59" s="108" t="s">
        <v>65</v>
      </c>
      <c r="D59" s="109">
        <v>34.42</v>
      </c>
      <c r="E59" s="109">
        <v>32.619999999999997</v>
      </c>
      <c r="F59" s="109">
        <v>34.35</v>
      </c>
      <c r="G59" s="109">
        <v>-7.0000000000000007E-2</v>
      </c>
      <c r="H59" s="110">
        <v>-0.2</v>
      </c>
      <c r="I59" s="109">
        <v>10.01</v>
      </c>
      <c r="J59" s="109">
        <v>10.01</v>
      </c>
      <c r="K59" s="109">
        <v>11.1</v>
      </c>
      <c r="L59" s="109">
        <v>1.0900000000000001</v>
      </c>
      <c r="M59" s="110">
        <v>10.89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  <c r="HE59" s="19"/>
      <c r="HF59" s="19"/>
      <c r="HG59" s="19"/>
      <c r="HH59" s="19"/>
      <c r="HI59" s="19"/>
      <c r="HJ59" s="19"/>
      <c r="HK59" s="19"/>
      <c r="HL59" s="19"/>
      <c r="HM59" s="19"/>
      <c r="HN59" s="19"/>
      <c r="HO59" s="19"/>
      <c r="HP59" s="19"/>
    </row>
    <row r="60" spans="1:224" s="21" customFormat="1" ht="13.5" x14ac:dyDescent="0.2">
      <c r="A60" s="173"/>
      <c r="B60" s="108">
        <v>51</v>
      </c>
      <c r="C60" s="108" t="s">
        <v>66</v>
      </c>
      <c r="D60" s="109">
        <v>179.5</v>
      </c>
      <c r="E60" s="109">
        <v>164.48</v>
      </c>
      <c r="F60" s="109">
        <v>200.27</v>
      </c>
      <c r="G60" s="109">
        <v>20.77</v>
      </c>
      <c r="H60" s="110">
        <v>11.57</v>
      </c>
      <c r="I60" s="109">
        <v>0</v>
      </c>
      <c r="J60" s="109">
        <v>62.9</v>
      </c>
      <c r="K60" s="109">
        <v>0</v>
      </c>
      <c r="L60" s="109">
        <v>0</v>
      </c>
      <c r="M60" s="110">
        <v>0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  <c r="GJ60" s="19"/>
      <c r="GK60" s="19"/>
      <c r="GL60" s="19"/>
      <c r="GM60" s="19"/>
      <c r="GN60" s="19"/>
      <c r="GO60" s="19"/>
      <c r="GP60" s="19"/>
      <c r="GQ60" s="19"/>
      <c r="GR60" s="19"/>
      <c r="GS60" s="19"/>
      <c r="GT60" s="19"/>
      <c r="GU60" s="19"/>
      <c r="GV60" s="19"/>
      <c r="GW60" s="19"/>
      <c r="GX60" s="19"/>
      <c r="GY60" s="19"/>
      <c r="GZ60" s="19"/>
      <c r="HA60" s="19"/>
      <c r="HB60" s="19"/>
      <c r="HC60" s="19"/>
      <c r="HD60" s="19"/>
      <c r="HE60" s="19"/>
      <c r="HF60" s="19"/>
      <c r="HG60" s="19"/>
      <c r="HH60" s="19"/>
      <c r="HI60" s="19"/>
      <c r="HJ60" s="19"/>
      <c r="HK60" s="19"/>
      <c r="HL60" s="19"/>
      <c r="HM60" s="19"/>
      <c r="HN60" s="19"/>
      <c r="HO60" s="19"/>
      <c r="HP60" s="19"/>
    </row>
    <row r="61" spans="1:224" s="21" customFormat="1" ht="13.5" x14ac:dyDescent="0.2">
      <c r="A61" s="173"/>
      <c r="B61" s="108">
        <v>52</v>
      </c>
      <c r="C61" s="108" t="s">
        <v>67</v>
      </c>
      <c r="D61" s="109">
        <v>0</v>
      </c>
      <c r="E61" s="109">
        <v>0</v>
      </c>
      <c r="F61" s="109">
        <v>1.08</v>
      </c>
      <c r="G61" s="109">
        <v>1.08</v>
      </c>
      <c r="H61" s="110">
        <v>0</v>
      </c>
      <c r="I61" s="109">
        <v>0</v>
      </c>
      <c r="J61" s="109">
        <v>0</v>
      </c>
      <c r="K61" s="109">
        <v>0</v>
      </c>
      <c r="L61" s="109">
        <v>0</v>
      </c>
      <c r="M61" s="110">
        <v>0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  <c r="GL61" s="19"/>
      <c r="GM61" s="19"/>
      <c r="GN61" s="19"/>
      <c r="GO61" s="19"/>
      <c r="GP61" s="19"/>
      <c r="GQ61" s="19"/>
      <c r="GR61" s="19"/>
      <c r="GS61" s="19"/>
      <c r="GT61" s="19"/>
      <c r="GU61" s="19"/>
      <c r="GV61" s="19"/>
      <c r="GW61" s="19"/>
      <c r="GX61" s="19"/>
      <c r="GY61" s="19"/>
      <c r="GZ61" s="19"/>
      <c r="HA61" s="19"/>
      <c r="HB61" s="19"/>
      <c r="HC61" s="19"/>
      <c r="HD61" s="19"/>
      <c r="HE61" s="19"/>
      <c r="HF61" s="19"/>
      <c r="HG61" s="19"/>
      <c r="HH61" s="19"/>
      <c r="HI61" s="19"/>
      <c r="HJ61" s="19"/>
      <c r="HK61" s="19"/>
      <c r="HL61" s="19"/>
      <c r="HM61" s="19"/>
      <c r="HN61" s="19"/>
      <c r="HO61" s="19"/>
      <c r="HP61" s="19"/>
    </row>
    <row r="62" spans="1:224" s="21" customFormat="1" ht="13.5" x14ac:dyDescent="0.2">
      <c r="A62" s="173"/>
      <c r="B62" s="108">
        <v>53</v>
      </c>
      <c r="C62" s="108" t="s">
        <v>68</v>
      </c>
      <c r="D62" s="109">
        <v>227.94</v>
      </c>
      <c r="E62" s="109">
        <v>0</v>
      </c>
      <c r="F62" s="109">
        <v>176.12</v>
      </c>
      <c r="G62" s="109">
        <v>-51.82</v>
      </c>
      <c r="H62" s="110">
        <v>-22.73</v>
      </c>
      <c r="I62" s="109">
        <v>59.72</v>
      </c>
      <c r="J62" s="109">
        <v>0</v>
      </c>
      <c r="K62" s="109">
        <v>45.96</v>
      </c>
      <c r="L62" s="109">
        <v>-13.76</v>
      </c>
      <c r="M62" s="110">
        <v>-23.04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  <c r="GJ62" s="19"/>
      <c r="GK62" s="19"/>
      <c r="GL62" s="19"/>
      <c r="GM62" s="19"/>
      <c r="GN62" s="19"/>
      <c r="GO62" s="19"/>
      <c r="GP62" s="19"/>
      <c r="GQ62" s="19"/>
      <c r="GR62" s="19"/>
      <c r="GS62" s="19"/>
      <c r="GT62" s="19"/>
      <c r="GU62" s="19"/>
      <c r="GV62" s="19"/>
      <c r="GW62" s="19"/>
      <c r="GX62" s="19"/>
      <c r="GY62" s="19"/>
      <c r="GZ62" s="19"/>
      <c r="HA62" s="19"/>
      <c r="HB62" s="19"/>
      <c r="HC62" s="19"/>
      <c r="HD62" s="19"/>
      <c r="HE62" s="19"/>
      <c r="HF62" s="19"/>
      <c r="HG62" s="19"/>
      <c r="HH62" s="19"/>
      <c r="HI62" s="19"/>
      <c r="HJ62" s="19"/>
      <c r="HK62" s="19"/>
      <c r="HL62" s="19"/>
      <c r="HM62" s="19"/>
      <c r="HN62" s="19"/>
      <c r="HO62" s="19"/>
      <c r="HP62" s="19"/>
    </row>
    <row r="63" spans="1:224" s="21" customFormat="1" ht="13.5" x14ac:dyDescent="0.2">
      <c r="A63" s="173"/>
      <c r="B63" s="108">
        <v>54</v>
      </c>
      <c r="C63" s="108" t="s">
        <v>69</v>
      </c>
      <c r="D63" s="109">
        <v>16.100000000000001</v>
      </c>
      <c r="E63" s="109">
        <v>12.64</v>
      </c>
      <c r="F63" s="109">
        <v>15.55</v>
      </c>
      <c r="G63" s="109">
        <v>-0.55000000000000004</v>
      </c>
      <c r="H63" s="110">
        <v>-3.42</v>
      </c>
      <c r="I63" s="109">
        <v>16.03</v>
      </c>
      <c r="J63" s="109">
        <v>12.52</v>
      </c>
      <c r="K63" s="109">
        <v>15.48</v>
      </c>
      <c r="L63" s="109">
        <v>-0.55000000000000004</v>
      </c>
      <c r="M63" s="110">
        <v>-3.43</v>
      </c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  <c r="HE63" s="19"/>
      <c r="HF63" s="19"/>
      <c r="HG63" s="19"/>
      <c r="HH63" s="19"/>
      <c r="HI63" s="19"/>
      <c r="HJ63" s="19"/>
      <c r="HK63" s="19"/>
      <c r="HL63" s="19"/>
      <c r="HM63" s="19"/>
      <c r="HN63" s="19"/>
      <c r="HO63" s="19"/>
      <c r="HP63" s="19"/>
    </row>
    <row r="64" spans="1:224" s="21" customFormat="1" ht="13.5" x14ac:dyDescent="0.2">
      <c r="A64" s="173"/>
      <c r="B64" s="108">
        <v>55</v>
      </c>
      <c r="C64" s="108" t="s">
        <v>70</v>
      </c>
      <c r="D64" s="109">
        <v>60.3</v>
      </c>
      <c r="E64" s="109">
        <v>68.150000000000006</v>
      </c>
      <c r="F64" s="109">
        <v>59.4</v>
      </c>
      <c r="G64" s="109">
        <v>-0.9</v>
      </c>
      <c r="H64" s="110">
        <v>-1.49</v>
      </c>
      <c r="I64" s="109">
        <v>3.48</v>
      </c>
      <c r="J64" s="109">
        <v>3.31</v>
      </c>
      <c r="K64" s="109">
        <v>3.28</v>
      </c>
      <c r="L64" s="109">
        <v>-0.2</v>
      </c>
      <c r="M64" s="110">
        <v>-5.75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  <c r="HP64" s="19"/>
    </row>
    <row r="65" spans="1:224" s="21" customFormat="1" ht="13.5" x14ac:dyDescent="0.2">
      <c r="A65" s="173"/>
      <c r="B65" s="108">
        <v>56</v>
      </c>
      <c r="C65" s="108" t="s">
        <v>71</v>
      </c>
      <c r="D65" s="109">
        <v>72.569999999999993</v>
      </c>
      <c r="E65" s="109">
        <v>51.61</v>
      </c>
      <c r="F65" s="109">
        <v>70.569999999999993</v>
      </c>
      <c r="G65" s="109">
        <v>-2</v>
      </c>
      <c r="H65" s="110">
        <v>-2.76</v>
      </c>
      <c r="I65" s="109">
        <v>25.51</v>
      </c>
      <c r="J65" s="109">
        <v>21.65</v>
      </c>
      <c r="K65" s="109">
        <v>23.82</v>
      </c>
      <c r="L65" s="109">
        <v>-1.69</v>
      </c>
      <c r="M65" s="110">
        <v>-6.62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  <c r="GJ65" s="19"/>
      <c r="GK65" s="19"/>
      <c r="GL65" s="19"/>
      <c r="GM65" s="19"/>
      <c r="GN65" s="19"/>
      <c r="GO65" s="19"/>
      <c r="GP65" s="19"/>
      <c r="GQ65" s="19"/>
      <c r="GR65" s="19"/>
      <c r="GS65" s="19"/>
      <c r="GT65" s="19"/>
      <c r="GU65" s="19"/>
      <c r="GV65" s="19"/>
      <c r="GW65" s="19"/>
      <c r="GX65" s="19"/>
      <c r="GY65" s="19"/>
      <c r="GZ65" s="19"/>
      <c r="HA65" s="19"/>
      <c r="HB65" s="19"/>
      <c r="HC65" s="19"/>
      <c r="HD65" s="19"/>
      <c r="HE65" s="19"/>
      <c r="HF65" s="19"/>
      <c r="HG65" s="19"/>
      <c r="HH65" s="19"/>
      <c r="HI65" s="19"/>
      <c r="HJ65" s="19"/>
      <c r="HK65" s="19"/>
      <c r="HL65" s="19"/>
      <c r="HM65" s="19"/>
      <c r="HN65" s="19"/>
      <c r="HO65" s="19"/>
      <c r="HP65" s="19"/>
    </row>
    <row r="66" spans="1:224" s="21" customFormat="1" ht="13.5" x14ac:dyDescent="0.2">
      <c r="A66" s="173"/>
      <c r="B66" s="145"/>
      <c r="C66" s="145" t="s">
        <v>72</v>
      </c>
      <c r="D66" s="17">
        <f>SUM(D58:D65)</f>
        <v>665.42000000000007</v>
      </c>
      <c r="E66" s="17">
        <f>SUM(E58:E65)</f>
        <v>390.07999999999993</v>
      </c>
      <c r="F66" s="17">
        <f>SUM(F58:F65)</f>
        <v>640.90000000000009</v>
      </c>
      <c r="G66" s="17">
        <f t="shared" ref="G66:G67" si="6">+(F66-D66)</f>
        <v>-24.519999999999982</v>
      </c>
      <c r="H66" s="33">
        <f t="shared" ref="H66:H67" si="7">IF(D66=0,"",(F66-D66)/D66*100)</f>
        <v>-3.6848907456944455</v>
      </c>
      <c r="I66" s="17">
        <f>SUM(I58:I65)</f>
        <v>164.35</v>
      </c>
      <c r="J66" s="17">
        <f>SUM(J58:J65)</f>
        <v>151.22999999999999</v>
      </c>
      <c r="K66" s="17">
        <f>SUM(K58:K65)</f>
        <v>155.16</v>
      </c>
      <c r="L66" s="17">
        <f t="shared" ref="L66:L67" si="8">+(K66-I66)</f>
        <v>-9.1899999999999977</v>
      </c>
      <c r="M66" s="33">
        <f t="shared" ref="M66:M67" si="9">IF(I66=0,"",(K66-I66)/I66*100)</f>
        <v>-5.5917249771828406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19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/>
      <c r="EY66" s="19"/>
      <c r="EZ66" s="19"/>
      <c r="FA66" s="19"/>
      <c r="FB66" s="19"/>
      <c r="FC66" s="19"/>
      <c r="FD66" s="19"/>
      <c r="FE66" s="19"/>
      <c r="FF66" s="19"/>
      <c r="FG66" s="19"/>
      <c r="FH66" s="19"/>
      <c r="FI66" s="19"/>
      <c r="FJ66" s="19"/>
      <c r="FK66" s="19"/>
      <c r="FL66" s="19"/>
      <c r="FM66" s="19"/>
      <c r="FN66" s="19"/>
      <c r="FO66" s="19"/>
      <c r="FP66" s="19"/>
      <c r="FQ66" s="19"/>
      <c r="FR66" s="19"/>
      <c r="FS66" s="19"/>
      <c r="FT66" s="19"/>
      <c r="FU66" s="19"/>
      <c r="FV66" s="19"/>
      <c r="FW66" s="19"/>
      <c r="FX66" s="19"/>
      <c r="FY66" s="19"/>
      <c r="FZ66" s="19"/>
      <c r="GA66" s="19"/>
      <c r="GB66" s="19"/>
      <c r="GC66" s="19"/>
      <c r="GD66" s="19"/>
      <c r="GE66" s="19"/>
      <c r="GF66" s="19"/>
      <c r="GG66" s="19"/>
      <c r="GH66" s="19"/>
      <c r="GI66" s="19"/>
      <c r="GJ66" s="19"/>
      <c r="GK66" s="19"/>
      <c r="GL66" s="19"/>
      <c r="GM66" s="19"/>
      <c r="GN66" s="19"/>
      <c r="GO66" s="19"/>
      <c r="GP66" s="19"/>
      <c r="GQ66" s="19"/>
      <c r="GR66" s="19"/>
      <c r="GS66" s="19"/>
      <c r="GT66" s="19"/>
      <c r="GU66" s="19"/>
      <c r="GV66" s="19"/>
      <c r="GW66" s="19"/>
      <c r="GX66" s="19"/>
      <c r="GY66" s="19"/>
      <c r="GZ66" s="19"/>
      <c r="HA66" s="19"/>
      <c r="HB66" s="19"/>
      <c r="HC66" s="19"/>
      <c r="HD66" s="19"/>
      <c r="HE66" s="19"/>
      <c r="HF66" s="19"/>
      <c r="HG66" s="19"/>
      <c r="HH66" s="19"/>
      <c r="HI66" s="19"/>
      <c r="HJ66" s="19"/>
      <c r="HK66" s="19"/>
      <c r="HL66" s="19"/>
      <c r="HM66" s="19"/>
      <c r="HN66" s="19"/>
      <c r="HO66" s="19"/>
      <c r="HP66" s="19"/>
    </row>
    <row r="67" spans="1:224" s="21" customFormat="1" ht="13.5" x14ac:dyDescent="0.2">
      <c r="A67" s="173"/>
      <c r="B67" s="145"/>
      <c r="C67" s="145" t="s">
        <v>73</v>
      </c>
      <c r="D67" s="17">
        <f>SUM(D57,D55,D47,D27,D66)</f>
        <v>16794.57</v>
      </c>
      <c r="E67" s="17">
        <f>SUM(E57,E55,E47,E27,E66)</f>
        <v>16806.842799999999</v>
      </c>
      <c r="F67" s="17">
        <f>SUM(F57,F55,F47,F27,F66)</f>
        <v>13535.68</v>
      </c>
      <c r="G67" s="17">
        <f t="shared" si="6"/>
        <v>-3258.8899999999994</v>
      </c>
      <c r="H67" s="33">
        <f t="shared" si="7"/>
        <v>-19.404426549771738</v>
      </c>
      <c r="I67" s="17">
        <f>SUM(I57,I55,I47,I27,I66)</f>
        <v>5888.4599999999991</v>
      </c>
      <c r="J67" s="17">
        <f>SUM(J57,J55,J47,J27,J66)</f>
        <v>6637.86</v>
      </c>
      <c r="K67" s="17">
        <f>SUM(K57,K55,K47,K27,K66)</f>
        <v>5244.7199999999993</v>
      </c>
      <c r="L67" s="17">
        <f t="shared" si="8"/>
        <v>-643.73999999999978</v>
      </c>
      <c r="M67" s="33">
        <f t="shared" si="9"/>
        <v>-10.932230158649288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/>
      <c r="DD67" s="19"/>
      <c r="DE67" s="19"/>
      <c r="DF67" s="19"/>
      <c r="DG67" s="19"/>
      <c r="DH67" s="19"/>
      <c r="DI67" s="19"/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/>
      <c r="EJ67" s="19"/>
      <c r="EK67" s="19"/>
      <c r="EL67" s="19"/>
      <c r="EM67" s="19"/>
      <c r="EN67" s="19"/>
      <c r="EO67" s="19"/>
      <c r="EP67" s="19"/>
      <c r="EQ67" s="19"/>
      <c r="ER67" s="19"/>
      <c r="ES67" s="19"/>
      <c r="ET67" s="19"/>
      <c r="EU67" s="19"/>
      <c r="EV67" s="19"/>
      <c r="EW67" s="19"/>
      <c r="EX67" s="19"/>
      <c r="EY67" s="19"/>
      <c r="EZ67" s="19"/>
      <c r="FA67" s="19"/>
      <c r="FB67" s="19"/>
      <c r="FC67" s="19"/>
      <c r="FD67" s="19"/>
      <c r="FE67" s="19"/>
      <c r="FF67" s="19"/>
      <c r="FG67" s="19"/>
      <c r="FH67" s="19"/>
      <c r="FI67" s="19"/>
      <c r="FJ67" s="19"/>
      <c r="FK67" s="19"/>
      <c r="FL67" s="19"/>
      <c r="FM67" s="19"/>
      <c r="FN67" s="19"/>
      <c r="FO67" s="19"/>
      <c r="FP67" s="19"/>
      <c r="FQ67" s="19"/>
      <c r="FR67" s="19"/>
      <c r="FS67" s="19"/>
      <c r="FT67" s="19"/>
      <c r="FU67" s="19"/>
      <c r="FV67" s="19"/>
      <c r="FW67" s="19"/>
      <c r="FX67" s="19"/>
      <c r="FY67" s="19"/>
      <c r="FZ67" s="19"/>
      <c r="GA67" s="19"/>
      <c r="GB67" s="19"/>
      <c r="GC67" s="19"/>
      <c r="GD67" s="19"/>
      <c r="GE67" s="19"/>
      <c r="GF67" s="19"/>
      <c r="GG67" s="19"/>
      <c r="GH67" s="19"/>
      <c r="GI67" s="19"/>
      <c r="GJ67" s="19"/>
      <c r="GK67" s="19"/>
      <c r="GL67" s="19"/>
      <c r="GM67" s="19"/>
      <c r="GN67" s="19"/>
      <c r="GO67" s="19"/>
      <c r="GP67" s="19"/>
      <c r="GQ67" s="19"/>
      <c r="GR67" s="19"/>
      <c r="GS67" s="19"/>
      <c r="GT67" s="19"/>
      <c r="GU67" s="19"/>
      <c r="GV67" s="19"/>
      <c r="GW67" s="19"/>
      <c r="GX67" s="19"/>
      <c r="GY67" s="19"/>
      <c r="GZ67" s="19"/>
      <c r="HA67" s="19"/>
      <c r="HB67" s="19"/>
      <c r="HC67" s="19"/>
      <c r="HD67" s="19"/>
      <c r="HE67" s="19"/>
      <c r="HF67" s="19"/>
      <c r="HG67" s="19"/>
      <c r="HH67" s="19"/>
      <c r="HI67" s="19"/>
      <c r="HJ67" s="19"/>
      <c r="HK67" s="19"/>
      <c r="HL67" s="19"/>
      <c r="HM67" s="19"/>
      <c r="HN67" s="19"/>
      <c r="HO67" s="19"/>
      <c r="HP67" s="19"/>
    </row>
    <row r="68" spans="1:224" x14ac:dyDescent="0.2">
      <c r="B68" s="5"/>
      <c r="C68" s="24"/>
      <c r="D68" s="5"/>
      <c r="E68" s="5"/>
      <c r="F68" s="9"/>
      <c r="G68" s="5"/>
      <c r="H68" s="26"/>
      <c r="I68" s="5"/>
      <c r="J68" s="9"/>
      <c r="K68" s="5"/>
      <c r="L68" s="26"/>
    </row>
    <row r="69" spans="1:224" x14ac:dyDescent="0.2">
      <c r="B69" s="5"/>
      <c r="C69" s="5"/>
      <c r="D69" s="5"/>
      <c r="E69" s="5"/>
      <c r="F69" s="9"/>
      <c r="G69" s="5"/>
      <c r="H69" s="26"/>
      <c r="I69" s="5"/>
      <c r="J69" s="9"/>
      <c r="K69" s="5"/>
      <c r="L69" s="26"/>
    </row>
    <row r="70" spans="1:224" x14ac:dyDescent="0.2">
      <c r="B70" s="5"/>
      <c r="C70" s="5"/>
      <c r="D70" s="5"/>
      <c r="E70" s="5"/>
      <c r="F70" s="9"/>
      <c r="G70" s="5"/>
      <c r="H70" s="26"/>
      <c r="I70" s="5"/>
      <c r="J70" s="9"/>
      <c r="K70" s="5"/>
      <c r="L70" s="26"/>
    </row>
    <row r="71" spans="1:224" x14ac:dyDescent="0.2">
      <c r="B71" s="5"/>
      <c r="C71" s="5"/>
      <c r="D71" s="5"/>
      <c r="E71" s="5"/>
      <c r="F71" s="9"/>
      <c r="G71" s="5"/>
      <c r="H71" s="26"/>
      <c r="I71" s="5"/>
      <c r="J71" s="9"/>
      <c r="K71" s="5"/>
      <c r="L71" s="26"/>
    </row>
    <row r="72" spans="1:224" x14ac:dyDescent="0.2">
      <c r="B72" s="5"/>
      <c r="C72" s="5"/>
      <c r="D72" s="5"/>
      <c r="E72" s="5"/>
      <c r="F72" s="9"/>
      <c r="G72" s="5"/>
      <c r="H72" s="26"/>
      <c r="I72" s="5"/>
      <c r="J72" s="9"/>
      <c r="K72" s="5"/>
      <c r="L72" s="26"/>
    </row>
    <row r="73" spans="1:224" x14ac:dyDescent="0.2">
      <c r="B73" s="5"/>
      <c r="C73" s="5"/>
      <c r="D73" s="5"/>
      <c r="E73" s="5"/>
      <c r="F73" s="9"/>
      <c r="G73" s="5"/>
      <c r="H73" s="26"/>
      <c r="I73" s="5"/>
      <c r="J73" s="9"/>
      <c r="K73" s="5"/>
      <c r="L73" s="26"/>
    </row>
    <row r="74" spans="1:224" x14ac:dyDescent="0.2">
      <c r="B74" s="5"/>
      <c r="C74" s="5"/>
      <c r="D74" s="5"/>
      <c r="E74" s="5"/>
      <c r="F74" s="9"/>
      <c r="G74" s="5"/>
      <c r="H74" s="26"/>
      <c r="I74" s="5"/>
      <c r="J74" s="9"/>
      <c r="K74" s="5"/>
      <c r="L74" s="26"/>
    </row>
    <row r="75" spans="1:224" x14ac:dyDescent="0.2">
      <c r="B75" s="5"/>
      <c r="C75" s="5"/>
      <c r="D75" s="5"/>
      <c r="E75" s="5"/>
      <c r="F75" s="9"/>
      <c r="G75" s="5"/>
      <c r="H75" s="26"/>
      <c r="I75" s="5"/>
      <c r="J75" s="9"/>
      <c r="K75" s="5"/>
      <c r="L75" s="26"/>
    </row>
    <row r="76" spans="1:224" x14ac:dyDescent="0.2">
      <c r="B76" s="5"/>
      <c r="C76" s="5"/>
      <c r="D76" s="5"/>
      <c r="E76" s="5"/>
      <c r="F76" s="9"/>
      <c r="G76" s="5"/>
      <c r="H76" s="26"/>
      <c r="I76" s="5"/>
      <c r="J76" s="9"/>
      <c r="K76" s="5"/>
      <c r="L76" s="26"/>
    </row>
    <row r="77" spans="1:224" x14ac:dyDescent="0.2">
      <c r="B77" s="5"/>
      <c r="C77" s="5"/>
      <c r="D77" s="5"/>
      <c r="E77" s="5"/>
      <c r="F77" s="9"/>
      <c r="G77" s="5"/>
      <c r="H77" s="26"/>
      <c r="I77" s="5"/>
      <c r="J77" s="9"/>
      <c r="K77" s="5"/>
      <c r="L77" s="26"/>
    </row>
    <row r="78" spans="1:224" x14ac:dyDescent="0.2">
      <c r="B78" s="5"/>
      <c r="C78" s="5"/>
      <c r="D78" s="5"/>
      <c r="E78" s="5"/>
      <c r="F78" s="9"/>
      <c r="G78" s="5"/>
      <c r="H78" s="26"/>
      <c r="I78" s="5"/>
      <c r="J78" s="9"/>
      <c r="K78" s="5"/>
      <c r="L78" s="26"/>
    </row>
    <row r="79" spans="1:224" x14ac:dyDescent="0.2">
      <c r="B79" s="5"/>
      <c r="C79" s="5"/>
      <c r="D79" s="5"/>
      <c r="E79" s="5"/>
      <c r="F79" s="9"/>
      <c r="G79" s="5"/>
      <c r="H79" s="26"/>
      <c r="I79" s="5"/>
      <c r="J79" s="9"/>
      <c r="K79" s="5"/>
      <c r="L79" s="26"/>
    </row>
    <row r="80" spans="1:224" x14ac:dyDescent="0.2">
      <c r="B80" s="5"/>
      <c r="C80" s="5"/>
      <c r="D80" s="5"/>
      <c r="E80" s="5"/>
      <c r="F80" s="9"/>
      <c r="G80" s="5"/>
      <c r="H80" s="26"/>
      <c r="I80" s="5"/>
      <c r="J80" s="9"/>
      <c r="K80" s="5"/>
      <c r="L80" s="26"/>
    </row>
    <row r="81" spans="2:12" x14ac:dyDescent="0.2">
      <c r="B81" s="5"/>
      <c r="C81" s="5"/>
      <c r="D81" s="5"/>
      <c r="E81" s="5"/>
      <c r="F81" s="9"/>
      <c r="G81" s="5"/>
      <c r="H81" s="26"/>
      <c r="I81" s="5"/>
      <c r="J81" s="9"/>
      <c r="K81" s="5"/>
      <c r="L81" s="26"/>
    </row>
    <row r="82" spans="2:12" x14ac:dyDescent="0.2">
      <c r="B82" s="5"/>
      <c r="C82" s="5"/>
      <c r="D82" s="5"/>
      <c r="E82" s="5"/>
      <c r="F82" s="9"/>
      <c r="G82" s="5"/>
      <c r="H82" s="26"/>
      <c r="I82" s="5"/>
      <c r="J82" s="9"/>
      <c r="K82" s="5"/>
      <c r="L82" s="26"/>
    </row>
    <row r="83" spans="2:12" x14ac:dyDescent="0.2">
      <c r="B83" s="5"/>
      <c r="C83" s="5"/>
      <c r="D83" s="5"/>
      <c r="E83" s="5"/>
      <c r="F83" s="9"/>
      <c r="G83" s="5"/>
      <c r="H83" s="26"/>
      <c r="I83" s="5"/>
      <c r="J83" s="9"/>
      <c r="K83" s="5"/>
      <c r="L83" s="26"/>
    </row>
    <row r="84" spans="2:12" x14ac:dyDescent="0.2">
      <c r="B84" s="5"/>
      <c r="C84" s="5"/>
      <c r="D84" s="5"/>
      <c r="E84" s="5"/>
      <c r="F84" s="9"/>
      <c r="G84" s="5"/>
      <c r="H84" s="26"/>
      <c r="I84" s="5"/>
      <c r="J84" s="9"/>
      <c r="K84" s="5"/>
      <c r="L84" s="26"/>
    </row>
    <row r="85" spans="2:12" x14ac:dyDescent="0.2">
      <c r="B85" s="5"/>
      <c r="C85" s="5"/>
      <c r="D85" s="5"/>
      <c r="E85" s="5"/>
      <c r="F85" s="9"/>
      <c r="G85" s="5"/>
      <c r="H85" s="26"/>
      <c r="I85" s="5"/>
      <c r="J85" s="9"/>
      <c r="K85" s="5"/>
      <c r="L85" s="26"/>
    </row>
    <row r="86" spans="2:12" x14ac:dyDescent="0.2">
      <c r="B86" s="5"/>
      <c r="C86" s="5"/>
      <c r="D86" s="5"/>
      <c r="E86" s="5"/>
      <c r="F86" s="9"/>
      <c r="G86" s="5"/>
      <c r="H86" s="26"/>
      <c r="I86" s="5"/>
      <c r="J86" s="9"/>
      <c r="K86" s="5"/>
      <c r="L86" s="26"/>
    </row>
    <row r="87" spans="2:12" x14ac:dyDescent="0.2">
      <c r="B87" s="5"/>
      <c r="C87" s="5"/>
      <c r="D87" s="5"/>
      <c r="E87" s="5"/>
      <c r="F87" s="9"/>
      <c r="G87" s="5"/>
      <c r="H87" s="26"/>
      <c r="I87" s="5"/>
      <c r="J87" s="9"/>
      <c r="K87" s="5"/>
      <c r="L87" s="26"/>
    </row>
    <row r="88" spans="2:12" x14ac:dyDescent="0.2">
      <c r="B88" s="5"/>
      <c r="C88" s="5"/>
      <c r="D88" s="5"/>
      <c r="E88" s="5"/>
      <c r="F88" s="9"/>
      <c r="G88" s="5"/>
      <c r="H88" s="26"/>
      <c r="I88" s="5"/>
      <c r="J88" s="9"/>
      <c r="K88" s="5"/>
      <c r="L88" s="26"/>
    </row>
    <row r="89" spans="2:12" x14ac:dyDescent="0.2">
      <c r="B89" s="5"/>
      <c r="C89" s="5"/>
      <c r="D89" s="5"/>
      <c r="E89" s="5"/>
      <c r="F89" s="9"/>
      <c r="G89" s="5"/>
      <c r="H89" s="26"/>
      <c r="I89" s="5"/>
      <c r="J89" s="9"/>
      <c r="K89" s="5"/>
      <c r="L89" s="26"/>
    </row>
    <row r="90" spans="2:12" x14ac:dyDescent="0.2">
      <c r="B90" s="5"/>
      <c r="C90" s="5"/>
      <c r="D90" s="5"/>
      <c r="E90" s="5"/>
      <c r="F90" s="9"/>
      <c r="G90" s="5"/>
      <c r="H90" s="26"/>
      <c r="I90" s="5"/>
      <c r="J90" s="9"/>
      <c r="K90" s="5"/>
      <c r="L90" s="26"/>
    </row>
    <row r="91" spans="2:12" x14ac:dyDescent="0.2">
      <c r="B91" s="5"/>
      <c r="C91" s="5"/>
      <c r="D91" s="5"/>
      <c r="E91" s="5"/>
      <c r="F91" s="9"/>
      <c r="G91" s="5"/>
      <c r="H91" s="26"/>
      <c r="I91" s="5"/>
      <c r="J91" s="9"/>
      <c r="K91" s="5"/>
      <c r="L91" s="26"/>
    </row>
    <row r="92" spans="2:12" x14ac:dyDescent="0.2">
      <c r="B92" s="5"/>
      <c r="C92" s="5"/>
      <c r="D92" s="5"/>
      <c r="E92" s="5"/>
      <c r="F92" s="9"/>
      <c r="G92" s="5"/>
      <c r="H92" s="26"/>
      <c r="I92" s="5"/>
      <c r="J92" s="9"/>
      <c r="K92" s="5"/>
      <c r="L92" s="26"/>
    </row>
    <row r="93" spans="2:12" x14ac:dyDescent="0.2">
      <c r="B93" s="5"/>
      <c r="C93" s="5"/>
      <c r="D93" s="5"/>
      <c r="E93" s="5"/>
      <c r="F93" s="9"/>
      <c r="G93" s="5"/>
      <c r="H93" s="26"/>
      <c r="I93" s="5"/>
      <c r="J93" s="9"/>
      <c r="K93" s="5"/>
      <c r="L93" s="26"/>
    </row>
    <row r="94" spans="2:12" x14ac:dyDescent="0.2">
      <c r="B94" s="5"/>
      <c r="C94" s="5"/>
      <c r="D94" s="5"/>
      <c r="E94" s="5"/>
      <c r="F94" s="9"/>
      <c r="G94" s="5"/>
      <c r="H94" s="26"/>
      <c r="I94" s="5"/>
      <c r="J94" s="9"/>
      <c r="K94" s="5"/>
      <c r="L94" s="26"/>
    </row>
    <row r="95" spans="2:12" x14ac:dyDescent="0.2">
      <c r="B95" s="5"/>
      <c r="C95" s="5"/>
      <c r="D95" s="5"/>
      <c r="E95" s="5"/>
      <c r="F95" s="9"/>
      <c r="G95" s="5"/>
      <c r="H95" s="26"/>
      <c r="I95" s="5"/>
      <c r="J95" s="9"/>
      <c r="K95" s="5"/>
      <c r="L95" s="26"/>
    </row>
    <row r="96" spans="2:12" x14ac:dyDescent="0.2">
      <c r="B96" s="5"/>
      <c r="C96" s="5"/>
      <c r="D96" s="5"/>
      <c r="E96" s="5"/>
      <c r="F96" s="9"/>
      <c r="G96" s="5"/>
      <c r="H96" s="26"/>
      <c r="I96" s="5"/>
      <c r="J96" s="9"/>
      <c r="K96" s="5"/>
      <c r="L96" s="26"/>
    </row>
    <row r="97" spans="2:12" x14ac:dyDescent="0.2">
      <c r="B97" s="5"/>
      <c r="C97" s="5"/>
      <c r="D97" s="5"/>
      <c r="E97" s="5"/>
      <c r="F97" s="9"/>
      <c r="G97" s="5"/>
      <c r="H97" s="26"/>
      <c r="I97" s="5"/>
      <c r="J97" s="9"/>
      <c r="K97" s="5"/>
      <c r="L97" s="26"/>
    </row>
    <row r="98" spans="2:12" x14ac:dyDescent="0.2">
      <c r="B98" s="5"/>
      <c r="C98" s="5"/>
      <c r="D98" s="5"/>
      <c r="E98" s="5"/>
      <c r="F98" s="9"/>
      <c r="G98" s="5"/>
      <c r="H98" s="26"/>
      <c r="I98" s="5"/>
      <c r="J98" s="9"/>
      <c r="K98" s="5"/>
      <c r="L98" s="26"/>
    </row>
    <row r="99" spans="2:12" x14ac:dyDescent="0.2">
      <c r="B99" s="5"/>
      <c r="C99" s="5"/>
      <c r="D99" s="5"/>
      <c r="E99" s="5"/>
      <c r="F99" s="9"/>
      <c r="G99" s="5"/>
      <c r="H99" s="26"/>
      <c r="I99" s="5"/>
      <c r="J99" s="9"/>
      <c r="K99" s="5"/>
      <c r="L99" s="26"/>
    </row>
    <row r="100" spans="2:12" x14ac:dyDescent="0.2">
      <c r="B100" s="5"/>
      <c r="C100" s="5"/>
      <c r="D100" s="5"/>
      <c r="E100" s="5"/>
      <c r="F100" s="9"/>
      <c r="G100" s="5"/>
      <c r="H100" s="26"/>
      <c r="I100" s="5"/>
      <c r="J100" s="9"/>
      <c r="K100" s="5"/>
      <c r="L100" s="26"/>
    </row>
    <row r="101" spans="2:12" x14ac:dyDescent="0.2">
      <c r="B101" s="5"/>
      <c r="C101" s="5"/>
      <c r="D101" s="5"/>
      <c r="E101" s="5"/>
      <c r="F101" s="9"/>
      <c r="G101" s="5"/>
      <c r="H101" s="26"/>
      <c r="I101" s="5"/>
      <c r="J101" s="9"/>
      <c r="K101" s="5"/>
      <c r="L101" s="26"/>
    </row>
    <row r="102" spans="2:12" x14ac:dyDescent="0.2">
      <c r="B102" s="5"/>
      <c r="C102" s="5"/>
      <c r="D102" s="5"/>
      <c r="E102" s="5"/>
      <c r="F102" s="9"/>
      <c r="G102" s="5"/>
      <c r="H102" s="26"/>
      <c r="I102" s="5"/>
      <c r="J102" s="9"/>
      <c r="K102" s="5"/>
      <c r="L102" s="26"/>
    </row>
    <row r="103" spans="2:12" x14ac:dyDescent="0.2">
      <c r="B103" s="5"/>
      <c r="C103" s="5"/>
      <c r="D103" s="5"/>
      <c r="E103" s="5"/>
      <c r="F103" s="9"/>
      <c r="G103" s="5"/>
      <c r="H103" s="26"/>
      <c r="I103" s="5"/>
      <c r="J103" s="9"/>
      <c r="K103" s="5"/>
      <c r="L103" s="26"/>
    </row>
    <row r="104" spans="2:12" x14ac:dyDescent="0.2">
      <c r="B104" s="5"/>
      <c r="C104" s="5"/>
      <c r="D104" s="5"/>
      <c r="E104" s="5"/>
      <c r="F104" s="9"/>
      <c r="G104" s="5"/>
      <c r="H104" s="26"/>
      <c r="I104" s="5"/>
      <c r="J104" s="9"/>
      <c r="K104" s="5"/>
      <c r="L104" s="26"/>
    </row>
    <row r="105" spans="2:12" x14ac:dyDescent="0.2">
      <c r="B105" s="5"/>
      <c r="C105" s="5"/>
      <c r="D105" s="5"/>
      <c r="E105" s="5"/>
      <c r="F105" s="9"/>
      <c r="G105" s="5"/>
      <c r="H105" s="26"/>
      <c r="I105" s="5"/>
      <c r="J105" s="9"/>
      <c r="K105" s="5"/>
      <c r="L105" s="26"/>
    </row>
    <row r="106" spans="2:12" x14ac:dyDescent="0.2">
      <c r="B106" s="5"/>
      <c r="C106" s="5"/>
      <c r="D106" s="5"/>
      <c r="E106" s="5"/>
      <c r="F106" s="9"/>
      <c r="G106" s="5"/>
      <c r="H106" s="26"/>
      <c r="I106" s="5"/>
      <c r="J106" s="9"/>
      <c r="K106" s="5"/>
      <c r="L106" s="26"/>
    </row>
    <row r="107" spans="2:12" x14ac:dyDescent="0.2">
      <c r="B107" s="5"/>
      <c r="C107" s="5"/>
      <c r="D107" s="5"/>
      <c r="E107" s="5"/>
      <c r="F107" s="9"/>
      <c r="G107" s="5"/>
      <c r="H107" s="26"/>
      <c r="I107" s="5"/>
      <c r="J107" s="9"/>
      <c r="K107" s="5"/>
      <c r="L107" s="26"/>
    </row>
    <row r="108" spans="2:12" x14ac:dyDescent="0.2">
      <c r="B108" s="5"/>
      <c r="C108" s="5"/>
      <c r="D108" s="5"/>
      <c r="E108" s="5"/>
      <c r="F108" s="9"/>
      <c r="G108" s="5"/>
      <c r="H108" s="26"/>
      <c r="I108" s="5"/>
      <c r="J108" s="9"/>
      <c r="K108" s="5"/>
      <c r="L108" s="26"/>
    </row>
    <row r="109" spans="2:12" x14ac:dyDescent="0.2">
      <c r="B109" s="5"/>
      <c r="C109" s="5"/>
      <c r="D109" s="5"/>
      <c r="E109" s="5"/>
      <c r="F109" s="9"/>
      <c r="G109" s="5"/>
      <c r="H109" s="26"/>
      <c r="I109" s="5"/>
      <c r="J109" s="9"/>
      <c r="K109" s="5"/>
      <c r="L109" s="26"/>
    </row>
    <row r="110" spans="2:12" x14ac:dyDescent="0.2">
      <c r="B110" s="5"/>
      <c r="C110" s="5"/>
      <c r="D110" s="5"/>
      <c r="E110" s="5"/>
      <c r="F110" s="9"/>
      <c r="G110" s="5"/>
      <c r="H110" s="26"/>
      <c r="I110" s="5"/>
      <c r="J110" s="9"/>
      <c r="K110" s="5"/>
      <c r="L110" s="26"/>
    </row>
    <row r="111" spans="2:12" x14ac:dyDescent="0.2">
      <c r="B111" s="5"/>
      <c r="C111" s="5"/>
      <c r="D111" s="5"/>
      <c r="E111" s="5"/>
      <c r="F111" s="9"/>
      <c r="G111" s="5"/>
      <c r="H111" s="26"/>
      <c r="I111" s="5"/>
      <c r="J111" s="9"/>
      <c r="K111" s="5"/>
      <c r="L111" s="26"/>
    </row>
    <row r="112" spans="2:12" x14ac:dyDescent="0.2">
      <c r="B112" s="5"/>
      <c r="C112" s="5"/>
      <c r="D112" s="5"/>
      <c r="E112" s="5"/>
      <c r="F112" s="9"/>
      <c r="G112" s="5"/>
      <c r="H112" s="26"/>
      <c r="I112" s="5"/>
      <c r="J112" s="9"/>
      <c r="K112" s="5"/>
      <c r="L112" s="26"/>
    </row>
    <row r="113" spans="1:12" x14ac:dyDescent="0.2">
      <c r="B113" s="5"/>
      <c r="C113" s="5"/>
      <c r="D113" s="5"/>
      <c r="E113" s="5"/>
      <c r="F113" s="9"/>
      <c r="G113" s="5"/>
      <c r="H113" s="26"/>
      <c r="I113" s="5"/>
      <c r="J113" s="9"/>
      <c r="K113" s="5"/>
      <c r="L113" s="26"/>
    </row>
    <row r="114" spans="1:12" x14ac:dyDescent="0.2">
      <c r="B114" s="5"/>
      <c r="C114" s="5"/>
      <c r="D114" s="5"/>
      <c r="E114" s="5"/>
      <c r="F114" s="9"/>
      <c r="G114" s="5"/>
      <c r="H114" s="26"/>
      <c r="I114" s="5"/>
      <c r="J114" s="9"/>
      <c r="K114" s="5"/>
      <c r="L114" s="26"/>
    </row>
    <row r="115" spans="1:12" x14ac:dyDescent="0.2">
      <c r="B115" s="5"/>
      <c r="C115" s="5"/>
      <c r="D115" s="5"/>
      <c r="E115" s="5"/>
      <c r="F115" s="9"/>
      <c r="G115" s="5"/>
      <c r="H115" s="26"/>
      <c r="I115" s="5"/>
      <c r="J115" s="9"/>
      <c r="K115" s="5"/>
      <c r="L115" s="26"/>
    </row>
    <row r="116" spans="1:12" x14ac:dyDescent="0.2">
      <c r="B116" s="5"/>
      <c r="C116" s="5"/>
      <c r="D116" s="5"/>
      <c r="E116" s="5"/>
      <c r="F116" s="9"/>
      <c r="G116" s="5"/>
      <c r="H116" s="26"/>
      <c r="I116" s="5"/>
      <c r="J116" s="9"/>
      <c r="K116" s="5"/>
      <c r="L116" s="26"/>
    </row>
    <row r="117" spans="1:12" x14ac:dyDescent="0.2">
      <c r="B117" s="5"/>
      <c r="C117" s="5"/>
      <c r="D117" s="5"/>
      <c r="E117" s="5"/>
      <c r="F117" s="9"/>
      <c r="G117" s="5"/>
      <c r="H117" s="26"/>
      <c r="I117" s="5"/>
      <c r="J117" s="9"/>
      <c r="K117" s="5"/>
      <c r="L117" s="26"/>
    </row>
    <row r="118" spans="1:12" x14ac:dyDescent="0.2">
      <c r="B118" s="5"/>
      <c r="C118" s="5"/>
      <c r="D118" s="5"/>
      <c r="E118" s="5"/>
      <c r="F118" s="9"/>
      <c r="G118" s="5"/>
      <c r="H118" s="26"/>
      <c r="I118" s="5"/>
      <c r="J118" s="9"/>
      <c r="K118" s="5"/>
      <c r="L118" s="26"/>
    </row>
    <row r="119" spans="1:12" x14ac:dyDescent="0.2">
      <c r="B119" s="5"/>
      <c r="C119" s="5"/>
      <c r="D119" s="5"/>
      <c r="E119" s="5"/>
      <c r="F119" s="9"/>
      <c r="G119" s="5"/>
      <c r="H119" s="26"/>
      <c r="I119" s="5"/>
      <c r="J119" s="9"/>
      <c r="K119" s="5"/>
      <c r="L119" s="26"/>
    </row>
    <row r="120" spans="1:12" s="5" customFormat="1" x14ac:dyDescent="0.2">
      <c r="A120" s="24"/>
      <c r="F120" s="9"/>
      <c r="H120" s="26"/>
      <c r="J120" s="9"/>
      <c r="L120" s="26"/>
    </row>
    <row r="121" spans="1:12" s="5" customFormat="1" x14ac:dyDescent="0.2">
      <c r="A121" s="24"/>
      <c r="F121" s="9"/>
      <c r="H121" s="26"/>
      <c r="J121" s="9"/>
      <c r="L121" s="26"/>
    </row>
    <row r="122" spans="1:12" s="5" customFormat="1" x14ac:dyDescent="0.2">
      <c r="A122" s="24"/>
      <c r="F122" s="9"/>
      <c r="H122" s="26"/>
      <c r="J122" s="9"/>
      <c r="L122" s="26"/>
    </row>
    <row r="123" spans="1:12" s="5" customFormat="1" x14ac:dyDescent="0.2">
      <c r="A123" s="24"/>
      <c r="F123" s="9"/>
      <c r="H123" s="26"/>
      <c r="J123" s="9"/>
      <c r="L123" s="26"/>
    </row>
    <row r="124" spans="1:12" s="5" customFormat="1" x14ac:dyDescent="0.2">
      <c r="A124" s="24"/>
      <c r="F124" s="9"/>
      <c r="H124" s="26"/>
      <c r="J124" s="9"/>
      <c r="L124" s="26"/>
    </row>
    <row r="125" spans="1:12" s="5" customFormat="1" x14ac:dyDescent="0.2">
      <c r="A125" s="24"/>
      <c r="F125" s="9"/>
      <c r="H125" s="26"/>
      <c r="J125" s="9"/>
      <c r="L125" s="26"/>
    </row>
    <row r="126" spans="1:12" s="5" customFormat="1" x14ac:dyDescent="0.2">
      <c r="A126" s="24"/>
      <c r="F126" s="9"/>
      <c r="H126" s="26"/>
      <c r="J126" s="9"/>
      <c r="L126" s="26"/>
    </row>
    <row r="127" spans="1:12" s="5" customFormat="1" x14ac:dyDescent="0.2">
      <c r="A127" s="24"/>
      <c r="F127" s="9"/>
      <c r="H127" s="26"/>
      <c r="J127" s="9"/>
      <c r="L127" s="26"/>
    </row>
    <row r="128" spans="1:12" s="5" customFormat="1" x14ac:dyDescent="0.2">
      <c r="A128" s="24"/>
      <c r="F128" s="9"/>
      <c r="H128" s="26"/>
      <c r="J128" s="9"/>
      <c r="L128" s="26"/>
    </row>
    <row r="129" spans="1:12" s="5" customFormat="1" x14ac:dyDescent="0.2">
      <c r="A129" s="24"/>
      <c r="F129" s="9"/>
      <c r="H129" s="26"/>
      <c r="J129" s="9"/>
      <c r="L129" s="26"/>
    </row>
    <row r="130" spans="1:12" s="5" customFormat="1" x14ac:dyDescent="0.2">
      <c r="A130" s="24"/>
      <c r="F130" s="9"/>
      <c r="H130" s="26"/>
      <c r="J130" s="9"/>
      <c r="L130" s="26"/>
    </row>
    <row r="131" spans="1:12" s="5" customFormat="1" x14ac:dyDescent="0.2">
      <c r="A131" s="24"/>
      <c r="F131" s="9"/>
      <c r="H131" s="26"/>
      <c r="J131" s="9"/>
      <c r="L131" s="26"/>
    </row>
  </sheetData>
  <sheetProtection selectLockedCells="1" selectUnlockedCells="1"/>
  <mergeCells count="8">
    <mergeCell ref="A3:A67"/>
    <mergeCell ref="J2:L2"/>
    <mergeCell ref="B3:B4"/>
    <mergeCell ref="C3:C4"/>
    <mergeCell ref="D3:H3"/>
    <mergeCell ref="I3:M3"/>
    <mergeCell ref="G4:H4"/>
    <mergeCell ref="L4:M4"/>
  </mergeCells>
  <printOptions horizontalCentered="1" verticalCentered="1"/>
  <pageMargins left="0" right="0" top="0.15748031496062992" bottom="0.15748031496062992" header="0" footer="0"/>
  <pageSetup paperSize="9" scale="62" firstPageNumber="0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31"/>
  <sheetViews>
    <sheetView view="pageBreakPreview" zoomScale="80" zoomScaleNormal="100" zoomScaleSheetLayoutView="80" workbookViewId="0">
      <selection activeCell="A3" sqref="A3:A67"/>
    </sheetView>
  </sheetViews>
  <sheetFormatPr defaultRowHeight="12.75" x14ac:dyDescent="0.2"/>
  <cols>
    <col min="1" max="1" width="5.7109375" style="24" customWidth="1"/>
    <col min="2" max="2" width="5.7109375" style="2" customWidth="1"/>
    <col min="3" max="3" width="31" style="2" customWidth="1"/>
    <col min="4" max="4" width="9.85546875" style="2" customWidth="1"/>
    <col min="5" max="5" width="9" style="2" customWidth="1"/>
    <col min="6" max="6" width="8.85546875" style="3" customWidth="1"/>
    <col min="7" max="7" width="11" style="2" bestFit="1" customWidth="1"/>
    <col min="8" max="8" width="8.7109375" style="4" customWidth="1"/>
    <col min="9" max="9" width="10.140625" style="2" customWidth="1"/>
    <col min="10" max="10" width="8.85546875" style="3" customWidth="1"/>
    <col min="11" max="11" width="8.5703125" style="2" customWidth="1"/>
    <col min="12" max="12" width="14.85546875" style="4" customWidth="1"/>
    <col min="13" max="224" width="9.140625" style="5" customWidth="1"/>
    <col min="225" max="225" width="9.140625" style="2" customWidth="1"/>
    <col min="226" max="16384" width="9.140625" style="2"/>
  </cols>
  <sheetData>
    <row r="1" spans="1:257" s="19" customFormat="1" ht="18" x14ac:dyDescent="0.25">
      <c r="A1" s="75"/>
      <c r="B1" s="37" t="s">
        <v>115</v>
      </c>
      <c r="D1" s="34" t="s">
        <v>116</v>
      </c>
      <c r="E1" s="27"/>
      <c r="F1" s="28"/>
      <c r="G1" s="27"/>
      <c r="H1" s="28"/>
      <c r="I1" s="27"/>
      <c r="J1" s="28"/>
      <c r="K1" s="27"/>
      <c r="L1" s="28"/>
    </row>
    <row r="2" spans="1:257" s="21" customFormat="1" ht="15.75" customHeight="1" x14ac:dyDescent="0.25">
      <c r="A2" s="75"/>
      <c r="B2" s="8"/>
      <c r="C2" s="19"/>
      <c r="D2" s="34" t="str">
        <f>T1M!D2</f>
        <v>DATA FOR THE YEAR ENDED SEP. 2020</v>
      </c>
      <c r="E2" s="34"/>
      <c r="F2" s="34"/>
      <c r="G2" s="34"/>
      <c r="H2" s="34"/>
      <c r="I2" s="34"/>
      <c r="J2" s="179" t="s">
        <v>3</v>
      </c>
      <c r="K2" s="179"/>
      <c r="L2" s="17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  <c r="HP2" s="19"/>
    </row>
    <row r="3" spans="1:257" s="52" customFormat="1" ht="12" customHeight="1" x14ac:dyDescent="0.2">
      <c r="A3" s="173" t="s">
        <v>170</v>
      </c>
      <c r="B3" s="175" t="s">
        <v>4</v>
      </c>
      <c r="C3" s="175" t="s">
        <v>5</v>
      </c>
      <c r="D3" s="177" t="s">
        <v>85</v>
      </c>
      <c r="E3" s="177"/>
      <c r="F3" s="177"/>
      <c r="G3" s="177"/>
      <c r="H3" s="177"/>
      <c r="I3" s="177" t="s">
        <v>117</v>
      </c>
      <c r="J3" s="177"/>
      <c r="K3" s="177"/>
      <c r="L3" s="177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1"/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1"/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1"/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  <c r="FL3" s="51"/>
      <c r="FM3" s="51"/>
      <c r="FN3" s="51"/>
      <c r="FO3" s="51"/>
      <c r="FP3" s="51"/>
      <c r="FQ3" s="51"/>
      <c r="FR3" s="51"/>
      <c r="FS3" s="51"/>
      <c r="FT3" s="51"/>
      <c r="FU3" s="51"/>
      <c r="FV3" s="51"/>
      <c r="FW3" s="51"/>
      <c r="FX3" s="51"/>
      <c r="FY3" s="51"/>
      <c r="FZ3" s="51"/>
      <c r="GA3" s="51"/>
      <c r="GB3" s="51"/>
      <c r="GC3" s="51"/>
      <c r="GD3" s="51"/>
      <c r="GE3" s="51"/>
      <c r="GF3" s="51"/>
      <c r="GG3" s="51"/>
      <c r="GH3" s="51"/>
      <c r="GI3" s="51"/>
      <c r="GJ3" s="51"/>
      <c r="GK3" s="51"/>
      <c r="GL3" s="51"/>
      <c r="GM3" s="51"/>
      <c r="GN3" s="51"/>
      <c r="GO3" s="51"/>
      <c r="GP3" s="51"/>
      <c r="GQ3" s="51"/>
      <c r="GR3" s="51"/>
      <c r="GS3" s="51"/>
      <c r="GT3" s="51"/>
      <c r="GU3" s="51"/>
      <c r="GV3" s="51"/>
      <c r="GW3" s="51"/>
      <c r="GX3" s="51"/>
      <c r="GY3" s="51"/>
      <c r="GZ3" s="51"/>
      <c r="HA3" s="51"/>
      <c r="HB3" s="51"/>
      <c r="HC3" s="51"/>
      <c r="HD3" s="51"/>
      <c r="HE3" s="51"/>
      <c r="HF3" s="51"/>
      <c r="HG3" s="51"/>
      <c r="HH3" s="51"/>
      <c r="HI3" s="51"/>
      <c r="HJ3" s="51"/>
      <c r="HK3" s="51"/>
      <c r="HL3" s="51"/>
      <c r="HM3" s="51"/>
      <c r="HN3" s="51"/>
      <c r="HO3" s="51"/>
      <c r="HP3" s="51"/>
    </row>
    <row r="4" spans="1:257" s="52" customFormat="1" ht="38.25" x14ac:dyDescent="0.2">
      <c r="A4" s="173"/>
      <c r="B4" s="175"/>
      <c r="C4" s="175"/>
      <c r="D4" s="91" t="str">
        <f>AsOn!A1</f>
        <v>AS ON 31ST MAR'20</v>
      </c>
      <c r="E4" s="91" t="str">
        <f>AsOn!B1</f>
        <v>AS ON 30TH SEP'19</v>
      </c>
      <c r="F4" s="91" t="str">
        <f>AsOn!C1</f>
        <v>AS ON 30TH SEP'20</v>
      </c>
      <c r="G4" s="175" t="str">
        <f>"GROWTH DURING THE YEAR " &amp;AsOn!D1</f>
        <v>GROWTH DURING THE YEAR 2020-21</v>
      </c>
      <c r="H4" s="175"/>
      <c r="I4" s="91" t="str">
        <f>AsOn!A1</f>
        <v>AS ON 31ST MAR'20</v>
      </c>
      <c r="J4" s="91" t="str">
        <f>AsOn!B1</f>
        <v>AS ON 30TH SEP'19</v>
      </c>
      <c r="K4" s="91" t="str">
        <f>AsOn!C1</f>
        <v>AS ON 30TH SEP'20</v>
      </c>
      <c r="L4" s="135" t="str">
        <f>"GROWTH DURING THE YEAR " &amp;AsOn!D1</f>
        <v>GROWTH DURING THE YEAR 2020-21</v>
      </c>
      <c r="M4" s="92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</row>
    <row r="5" spans="1:257" s="51" customFormat="1" x14ac:dyDescent="0.2">
      <c r="A5" s="173"/>
      <c r="B5" s="135"/>
      <c r="C5" s="135"/>
      <c r="D5" s="140" t="str">
        <f>RIGHT(D4,7)</f>
        <v xml:space="preserve"> MAR'20</v>
      </c>
      <c r="E5" s="140" t="str">
        <f t="shared" ref="E5:F5" si="0">RIGHT(E4,7)</f>
        <v xml:space="preserve"> SEP'19</v>
      </c>
      <c r="F5" s="140" t="str">
        <f t="shared" si="0"/>
        <v xml:space="preserve"> SEP'20</v>
      </c>
      <c r="G5" s="15" t="s">
        <v>87</v>
      </c>
      <c r="H5" s="15" t="s">
        <v>82</v>
      </c>
      <c r="I5" s="140" t="str">
        <f>RIGHT(I4,7)</f>
        <v xml:space="preserve"> MAR'20</v>
      </c>
      <c r="J5" s="140" t="str">
        <f t="shared" ref="J5:K5" si="1">RIGHT(J4,7)</f>
        <v xml:space="preserve"> SEP'19</v>
      </c>
      <c r="K5" s="140" t="str">
        <f t="shared" si="1"/>
        <v xml:space="preserve"> SEP'20</v>
      </c>
      <c r="L5" s="15" t="s">
        <v>87</v>
      </c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  <c r="IS5" s="52"/>
      <c r="IT5" s="52"/>
      <c r="IU5" s="52"/>
      <c r="IV5" s="52"/>
      <c r="IW5" s="52"/>
    </row>
    <row r="6" spans="1:257" ht="13.35" customHeight="1" x14ac:dyDescent="0.2">
      <c r="A6" s="173"/>
      <c r="B6" s="108">
        <v>1</v>
      </c>
      <c r="C6" s="108" t="s">
        <v>12</v>
      </c>
      <c r="D6" s="109">
        <v>183.13</v>
      </c>
      <c r="E6" s="109">
        <v>225.03</v>
      </c>
      <c r="F6" s="109">
        <v>0</v>
      </c>
      <c r="G6" s="109">
        <v>-183.13</v>
      </c>
      <c r="H6" s="110">
        <v>-100</v>
      </c>
      <c r="I6" s="109">
        <v>7.33</v>
      </c>
      <c r="J6" s="109">
        <v>4.62</v>
      </c>
      <c r="K6" s="109">
        <v>0</v>
      </c>
      <c r="L6" s="109">
        <f>K6-J6</f>
        <v>-4.62</v>
      </c>
    </row>
    <row r="7" spans="1:257" ht="12" customHeight="1" x14ac:dyDescent="0.2">
      <c r="A7" s="173"/>
      <c r="B7" s="108">
        <v>2</v>
      </c>
      <c r="C7" s="108" t="s">
        <v>13</v>
      </c>
      <c r="D7" s="109">
        <v>110.89</v>
      </c>
      <c r="E7" s="109">
        <v>114.75</v>
      </c>
      <c r="F7" s="109">
        <v>0</v>
      </c>
      <c r="G7" s="109">
        <v>-110.89</v>
      </c>
      <c r="H7" s="110">
        <v>-100</v>
      </c>
      <c r="I7" s="109">
        <v>25.88</v>
      </c>
      <c r="J7" s="109">
        <v>24.96</v>
      </c>
      <c r="K7" s="109">
        <v>0</v>
      </c>
      <c r="L7" s="109">
        <f t="shared" ref="L7:L56" si="2">K7-J7</f>
        <v>-24.96</v>
      </c>
    </row>
    <row r="8" spans="1:257" ht="13.5" x14ac:dyDescent="0.2">
      <c r="A8" s="173"/>
      <c r="B8" s="108">
        <v>3</v>
      </c>
      <c r="C8" s="108" t="s">
        <v>14</v>
      </c>
      <c r="D8" s="109">
        <v>1156.04</v>
      </c>
      <c r="E8" s="109">
        <v>816.53</v>
      </c>
      <c r="F8" s="109">
        <v>805.03</v>
      </c>
      <c r="G8" s="109">
        <v>-351.01</v>
      </c>
      <c r="H8" s="110">
        <v>-30.36</v>
      </c>
      <c r="I8" s="109">
        <v>12.84</v>
      </c>
      <c r="J8" s="109">
        <v>10.85</v>
      </c>
      <c r="K8" s="109">
        <v>8.35</v>
      </c>
      <c r="L8" s="109">
        <f t="shared" si="2"/>
        <v>-2.5</v>
      </c>
    </row>
    <row r="9" spans="1:257" ht="13.5" x14ac:dyDescent="0.2">
      <c r="A9" s="173"/>
      <c r="B9" s="108">
        <v>4</v>
      </c>
      <c r="C9" s="108" t="s">
        <v>15</v>
      </c>
      <c r="D9" s="109">
        <v>267.93</v>
      </c>
      <c r="E9" s="109">
        <v>253.37</v>
      </c>
      <c r="F9" s="109">
        <v>330.84</v>
      </c>
      <c r="G9" s="109">
        <v>62.91</v>
      </c>
      <c r="H9" s="110">
        <v>23.48</v>
      </c>
      <c r="I9" s="109">
        <v>8.33</v>
      </c>
      <c r="J9" s="109">
        <v>8.42</v>
      </c>
      <c r="K9" s="109">
        <v>9.84</v>
      </c>
      <c r="L9" s="109">
        <f t="shared" si="2"/>
        <v>1.42</v>
      </c>
    </row>
    <row r="10" spans="1:257" ht="13.5" x14ac:dyDescent="0.2">
      <c r="A10" s="173"/>
      <c r="B10" s="108">
        <v>5</v>
      </c>
      <c r="C10" s="108" t="s">
        <v>16</v>
      </c>
      <c r="D10" s="109">
        <v>94.71</v>
      </c>
      <c r="E10" s="109">
        <v>151.44999999999999</v>
      </c>
      <c r="F10" s="109">
        <v>78.78</v>
      </c>
      <c r="G10" s="109">
        <v>-15.93</v>
      </c>
      <c r="H10" s="110">
        <v>-16.82</v>
      </c>
      <c r="I10" s="109">
        <v>10.220000000000001</v>
      </c>
      <c r="J10" s="109">
        <v>7.11</v>
      </c>
      <c r="K10" s="109">
        <v>7.56</v>
      </c>
      <c r="L10" s="109">
        <f t="shared" si="2"/>
        <v>0.44999999999999929</v>
      </c>
    </row>
    <row r="11" spans="1:257" ht="13.5" x14ac:dyDescent="0.2">
      <c r="A11" s="173"/>
      <c r="B11" s="108">
        <v>6</v>
      </c>
      <c r="C11" s="108" t="s">
        <v>17</v>
      </c>
      <c r="D11" s="109">
        <v>284.95</v>
      </c>
      <c r="E11" s="109">
        <v>1278.52</v>
      </c>
      <c r="F11" s="109">
        <v>286.52</v>
      </c>
      <c r="G11" s="109">
        <v>1.57</v>
      </c>
      <c r="H11" s="110">
        <v>0.55000000000000004</v>
      </c>
      <c r="I11" s="109">
        <v>5.33</v>
      </c>
      <c r="J11" s="109">
        <v>27.68</v>
      </c>
      <c r="K11" s="109">
        <v>4.9000000000000004</v>
      </c>
      <c r="L11" s="109">
        <f t="shared" si="2"/>
        <v>-22.78</v>
      </c>
    </row>
    <row r="12" spans="1:257" ht="13.5" x14ac:dyDescent="0.2">
      <c r="A12" s="173"/>
      <c r="B12" s="108">
        <v>7</v>
      </c>
      <c r="C12" s="108" t="s">
        <v>18</v>
      </c>
      <c r="D12" s="109">
        <v>317.31</v>
      </c>
      <c r="E12" s="109">
        <v>267.51</v>
      </c>
      <c r="F12" s="109">
        <v>281.81</v>
      </c>
      <c r="G12" s="109">
        <v>-35.5</v>
      </c>
      <c r="H12" s="110">
        <v>-11.19</v>
      </c>
      <c r="I12" s="109">
        <v>8.17</v>
      </c>
      <c r="J12" s="109">
        <v>6.96</v>
      </c>
      <c r="K12" s="109">
        <v>6.92</v>
      </c>
      <c r="L12" s="109">
        <f t="shared" si="2"/>
        <v>-4.0000000000000036E-2</v>
      </c>
    </row>
    <row r="13" spans="1:257" ht="13.5" x14ac:dyDescent="0.2">
      <c r="A13" s="173"/>
      <c r="B13" s="108">
        <v>8</v>
      </c>
      <c r="C13" s="108" t="s">
        <v>19</v>
      </c>
      <c r="D13" s="109">
        <v>33.369999999999997</v>
      </c>
      <c r="E13" s="109">
        <v>32.86</v>
      </c>
      <c r="F13" s="109">
        <v>0</v>
      </c>
      <c r="G13" s="109">
        <v>-33.369999999999997</v>
      </c>
      <c r="H13" s="110">
        <v>-100</v>
      </c>
      <c r="I13" s="109">
        <v>1.71</v>
      </c>
      <c r="J13" s="109">
        <v>2.23</v>
      </c>
      <c r="K13" s="109">
        <v>0</v>
      </c>
      <c r="L13" s="109">
        <f t="shared" si="2"/>
        <v>-2.23</v>
      </c>
    </row>
    <row r="14" spans="1:257" ht="13.5" x14ac:dyDescent="0.2">
      <c r="A14" s="173"/>
      <c r="B14" s="108">
        <v>9</v>
      </c>
      <c r="C14" s="108" t="s">
        <v>20</v>
      </c>
      <c r="D14" s="109">
        <v>0</v>
      </c>
      <c r="E14" s="109">
        <v>0</v>
      </c>
      <c r="F14" s="109">
        <v>0</v>
      </c>
      <c r="G14" s="109">
        <v>0</v>
      </c>
      <c r="H14" s="110">
        <v>0</v>
      </c>
      <c r="I14" s="109">
        <v>0</v>
      </c>
      <c r="J14" s="109">
        <v>0</v>
      </c>
      <c r="K14" s="109">
        <v>0</v>
      </c>
      <c r="L14" s="109">
        <f t="shared" si="2"/>
        <v>0</v>
      </c>
    </row>
    <row r="15" spans="1:257" ht="13.5" x14ac:dyDescent="0.2">
      <c r="A15" s="173"/>
      <c r="B15" s="108">
        <v>10</v>
      </c>
      <c r="C15" s="108" t="s">
        <v>21</v>
      </c>
      <c r="D15" s="109">
        <v>28.07</v>
      </c>
      <c r="E15" s="109">
        <v>22.16</v>
      </c>
      <c r="F15" s="109">
        <v>203.08</v>
      </c>
      <c r="G15" s="109">
        <v>175.01</v>
      </c>
      <c r="H15" s="110">
        <v>623.48</v>
      </c>
      <c r="I15" s="109">
        <v>3.61</v>
      </c>
      <c r="J15" s="109">
        <v>8.51</v>
      </c>
      <c r="K15" s="109">
        <v>5.61</v>
      </c>
      <c r="L15" s="109">
        <f t="shared" si="2"/>
        <v>-2.8999999999999995</v>
      </c>
    </row>
    <row r="16" spans="1:257" ht="13.5" x14ac:dyDescent="0.2">
      <c r="A16" s="173"/>
      <c r="B16" s="108">
        <v>11</v>
      </c>
      <c r="C16" s="108" t="s">
        <v>22</v>
      </c>
      <c r="D16" s="109">
        <v>70.8</v>
      </c>
      <c r="E16" s="109">
        <v>53.71</v>
      </c>
      <c r="F16" s="109">
        <v>110.76</v>
      </c>
      <c r="G16" s="109">
        <v>39.96</v>
      </c>
      <c r="H16" s="110">
        <v>56.44</v>
      </c>
      <c r="I16" s="109">
        <v>10.7</v>
      </c>
      <c r="J16" s="109">
        <v>8.24</v>
      </c>
      <c r="K16" s="109">
        <v>16.05</v>
      </c>
      <c r="L16" s="109">
        <f t="shared" si="2"/>
        <v>7.8100000000000005</v>
      </c>
    </row>
    <row r="17" spans="1:257" ht="13.5" x14ac:dyDescent="0.2">
      <c r="A17" s="173"/>
      <c r="B17" s="108">
        <v>12</v>
      </c>
      <c r="C17" s="108" t="s">
        <v>23</v>
      </c>
      <c r="D17" s="109">
        <v>231.36</v>
      </c>
      <c r="E17" s="109">
        <v>221.17</v>
      </c>
      <c r="F17" s="109">
        <v>0</v>
      </c>
      <c r="G17" s="109">
        <v>-231.36</v>
      </c>
      <c r="H17" s="110">
        <v>-100</v>
      </c>
      <c r="I17" s="109">
        <v>19.579999999999998</v>
      </c>
      <c r="J17" s="109">
        <v>19.14</v>
      </c>
      <c r="K17" s="109">
        <v>0</v>
      </c>
      <c r="L17" s="109">
        <f t="shared" si="2"/>
        <v>-19.14</v>
      </c>
    </row>
    <row r="18" spans="1:257" ht="13.5" x14ac:dyDescent="0.2">
      <c r="A18" s="173"/>
      <c r="B18" s="108">
        <v>13</v>
      </c>
      <c r="C18" s="108" t="s">
        <v>24</v>
      </c>
      <c r="D18" s="109">
        <v>24.16</v>
      </c>
      <c r="E18" s="109">
        <v>24.68</v>
      </c>
      <c r="F18" s="109">
        <v>24.77</v>
      </c>
      <c r="G18" s="109">
        <v>0.61</v>
      </c>
      <c r="H18" s="110">
        <v>2.52</v>
      </c>
      <c r="I18" s="109">
        <v>6.49</v>
      </c>
      <c r="J18" s="109">
        <v>6.53</v>
      </c>
      <c r="K18" s="109">
        <v>6.57</v>
      </c>
      <c r="L18" s="109">
        <f t="shared" si="2"/>
        <v>4.0000000000000036E-2</v>
      </c>
    </row>
    <row r="19" spans="1:257" ht="13.5" x14ac:dyDescent="0.2">
      <c r="A19" s="173"/>
      <c r="B19" s="108">
        <v>14</v>
      </c>
      <c r="C19" s="108" t="s">
        <v>25</v>
      </c>
      <c r="D19" s="109">
        <v>245.16</v>
      </c>
      <c r="E19" s="109">
        <v>235.2</v>
      </c>
      <c r="F19" s="109">
        <v>953.97</v>
      </c>
      <c r="G19" s="109">
        <v>708.81</v>
      </c>
      <c r="H19" s="110">
        <v>289.12</v>
      </c>
      <c r="I19" s="109">
        <v>4.66</v>
      </c>
      <c r="J19" s="109">
        <v>4.79</v>
      </c>
      <c r="K19" s="109">
        <v>13.13</v>
      </c>
      <c r="L19" s="109">
        <f t="shared" si="2"/>
        <v>8.34</v>
      </c>
    </row>
    <row r="20" spans="1:257" ht="13.5" x14ac:dyDescent="0.2">
      <c r="A20" s="173"/>
      <c r="B20" s="108">
        <v>15</v>
      </c>
      <c r="C20" s="108" t="s">
        <v>26</v>
      </c>
      <c r="D20" s="109">
        <v>0</v>
      </c>
      <c r="E20" s="109">
        <v>0</v>
      </c>
      <c r="F20" s="109">
        <v>0</v>
      </c>
      <c r="G20" s="109">
        <v>0</v>
      </c>
      <c r="H20" s="110">
        <v>0</v>
      </c>
      <c r="I20" s="109">
        <v>0</v>
      </c>
      <c r="J20" s="109">
        <v>0</v>
      </c>
      <c r="K20" s="109">
        <v>0</v>
      </c>
      <c r="L20" s="109">
        <f t="shared" si="2"/>
        <v>0</v>
      </c>
    </row>
    <row r="21" spans="1:257" ht="13.5" x14ac:dyDescent="0.2">
      <c r="A21" s="173"/>
      <c r="B21" s="108">
        <v>16</v>
      </c>
      <c r="C21" s="108" t="s">
        <v>27</v>
      </c>
      <c r="D21" s="109">
        <v>3395.4</v>
      </c>
      <c r="E21" s="109">
        <v>3473.03</v>
      </c>
      <c r="F21" s="109">
        <v>2607.4899999999998</v>
      </c>
      <c r="G21" s="109">
        <v>-787.91</v>
      </c>
      <c r="H21" s="110">
        <v>-23.21</v>
      </c>
      <c r="I21" s="109">
        <v>11.94</v>
      </c>
      <c r="J21" s="109">
        <v>14.37</v>
      </c>
      <c r="K21" s="109">
        <v>9.4</v>
      </c>
      <c r="L21" s="109">
        <f t="shared" si="2"/>
        <v>-4.9699999999999989</v>
      </c>
    </row>
    <row r="22" spans="1:257" ht="13.5" x14ac:dyDescent="0.2">
      <c r="A22" s="173"/>
      <c r="B22" s="108">
        <v>17</v>
      </c>
      <c r="C22" s="108" t="s">
        <v>28</v>
      </c>
      <c r="D22" s="109">
        <v>49</v>
      </c>
      <c r="E22" s="109">
        <v>37.909999999999997</v>
      </c>
      <c r="F22" s="109">
        <v>0</v>
      </c>
      <c r="G22" s="109">
        <v>-49</v>
      </c>
      <c r="H22" s="110">
        <v>-100</v>
      </c>
      <c r="I22" s="109">
        <v>18.79</v>
      </c>
      <c r="J22" s="109">
        <v>15.12</v>
      </c>
      <c r="K22" s="109">
        <v>0</v>
      </c>
      <c r="L22" s="109">
        <f t="shared" si="2"/>
        <v>-15.12</v>
      </c>
    </row>
    <row r="23" spans="1:257" ht="13.5" x14ac:dyDescent="0.2">
      <c r="A23" s="173"/>
      <c r="B23" s="108">
        <v>18</v>
      </c>
      <c r="C23" s="108" t="s">
        <v>29</v>
      </c>
      <c r="D23" s="109">
        <v>217.25</v>
      </c>
      <c r="E23" s="109">
        <v>207.15</v>
      </c>
      <c r="F23" s="109">
        <v>242.85</v>
      </c>
      <c r="G23" s="109">
        <v>25.6</v>
      </c>
      <c r="H23" s="110">
        <v>11.78</v>
      </c>
      <c r="I23" s="109">
        <v>9.59</v>
      </c>
      <c r="J23" s="109">
        <v>11.91</v>
      </c>
      <c r="K23" s="109">
        <v>8.77</v>
      </c>
      <c r="L23" s="109">
        <f t="shared" si="2"/>
        <v>-3.1400000000000006</v>
      </c>
    </row>
    <row r="24" spans="1:257" ht="13.5" x14ac:dyDescent="0.2">
      <c r="A24" s="173"/>
      <c r="B24" s="108">
        <v>19</v>
      </c>
      <c r="C24" s="108" t="s">
        <v>30</v>
      </c>
      <c r="D24" s="109">
        <v>183.02</v>
      </c>
      <c r="E24" s="109">
        <v>190.31</v>
      </c>
      <c r="F24" s="109">
        <v>331.23</v>
      </c>
      <c r="G24" s="109">
        <v>148.21</v>
      </c>
      <c r="H24" s="110">
        <v>80.98</v>
      </c>
      <c r="I24" s="109">
        <v>2.86</v>
      </c>
      <c r="J24" s="109">
        <v>3.07</v>
      </c>
      <c r="K24" s="109">
        <v>6.16</v>
      </c>
      <c r="L24" s="109">
        <f t="shared" si="2"/>
        <v>3.0900000000000003</v>
      </c>
    </row>
    <row r="25" spans="1:257" ht="13.5" x14ac:dyDescent="0.2">
      <c r="A25" s="173"/>
      <c r="B25" s="108">
        <v>20</v>
      </c>
      <c r="C25" s="108" t="s">
        <v>31</v>
      </c>
      <c r="D25" s="109">
        <v>119.86</v>
      </c>
      <c r="E25" s="109">
        <v>136.37</v>
      </c>
      <c r="F25" s="109">
        <v>0</v>
      </c>
      <c r="G25" s="109">
        <v>-119.86</v>
      </c>
      <c r="H25" s="110">
        <v>-100</v>
      </c>
      <c r="I25" s="109">
        <v>23.08</v>
      </c>
      <c r="J25" s="109">
        <v>27.15</v>
      </c>
      <c r="K25" s="109">
        <v>0</v>
      </c>
      <c r="L25" s="109">
        <f t="shared" si="2"/>
        <v>-27.15</v>
      </c>
    </row>
    <row r="26" spans="1:257" ht="13.5" x14ac:dyDescent="0.2">
      <c r="A26" s="173"/>
      <c r="B26" s="108">
        <v>21</v>
      </c>
      <c r="C26" s="108" t="s">
        <v>32</v>
      </c>
      <c r="D26" s="109">
        <v>0</v>
      </c>
      <c r="E26" s="109">
        <v>0</v>
      </c>
      <c r="F26" s="109">
        <v>0</v>
      </c>
      <c r="G26" s="109">
        <v>0</v>
      </c>
      <c r="H26" s="110">
        <v>0</v>
      </c>
      <c r="I26" s="109">
        <v>0</v>
      </c>
      <c r="J26" s="109">
        <v>0</v>
      </c>
      <c r="K26" s="109">
        <v>0</v>
      </c>
      <c r="L26" s="109">
        <f t="shared" si="2"/>
        <v>0</v>
      </c>
    </row>
    <row r="27" spans="1:257" s="19" customFormat="1" ht="13.5" x14ac:dyDescent="0.2">
      <c r="A27" s="173"/>
      <c r="B27" s="15"/>
      <c r="C27" s="15" t="s">
        <v>33</v>
      </c>
      <c r="D27" s="17">
        <f>SUM(D6:D26)</f>
        <v>7012.4100000000008</v>
      </c>
      <c r="E27" s="17">
        <f>SUM(E6:E26)</f>
        <v>7741.7099999999991</v>
      </c>
      <c r="F27" s="17">
        <f>SUM(F6:F26)</f>
        <v>6257.1299999999992</v>
      </c>
      <c r="G27" s="17">
        <f>+(F27-D27)</f>
        <v>-755.28000000000156</v>
      </c>
      <c r="H27" s="33">
        <f>IF(D27=0,"",(F27-D27)/D27*100)</f>
        <v>-10.770619515972419</v>
      </c>
      <c r="I27" s="17">
        <f>D27/(t1a!I27)%</f>
        <v>9.5520250484894973</v>
      </c>
      <c r="J27" s="17">
        <f>E27/(t1a!J27)%</f>
        <v>11.357438431120746</v>
      </c>
      <c r="K27" s="17">
        <f>F27/(t1a!K27)%</f>
        <v>8.7096250729765678</v>
      </c>
      <c r="L27" s="17">
        <f>K27-J27</f>
        <v>-2.6478133581441785</v>
      </c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  <c r="IU27" s="21"/>
      <c r="IV27" s="21"/>
      <c r="IW27" s="21"/>
    </row>
    <row r="28" spans="1:257" ht="13.5" x14ac:dyDescent="0.2">
      <c r="A28" s="173"/>
      <c r="B28" s="108">
        <v>22</v>
      </c>
      <c r="C28" s="108" t="s">
        <v>34</v>
      </c>
      <c r="D28" s="109">
        <v>73.8</v>
      </c>
      <c r="E28" s="109">
        <v>67.7</v>
      </c>
      <c r="F28" s="109">
        <v>120.3</v>
      </c>
      <c r="G28" s="109">
        <v>46.5</v>
      </c>
      <c r="H28" s="110">
        <v>63.01</v>
      </c>
      <c r="I28" s="109">
        <v>1.78</v>
      </c>
      <c r="J28" s="109">
        <v>1.68</v>
      </c>
      <c r="K28" s="109">
        <v>2.78</v>
      </c>
      <c r="L28" s="109">
        <f t="shared" si="2"/>
        <v>1.0999999999999999</v>
      </c>
    </row>
    <row r="29" spans="1:257" ht="13.5" x14ac:dyDescent="0.2">
      <c r="A29" s="173"/>
      <c r="B29" s="108">
        <v>23</v>
      </c>
      <c r="C29" s="108" t="s">
        <v>35</v>
      </c>
      <c r="D29" s="109">
        <v>552.76</v>
      </c>
      <c r="E29" s="109">
        <v>3.37</v>
      </c>
      <c r="F29" s="109">
        <v>992.47</v>
      </c>
      <c r="G29" s="109">
        <v>439.71</v>
      </c>
      <c r="H29" s="110">
        <v>79.55</v>
      </c>
      <c r="I29" s="109">
        <v>47.41</v>
      </c>
      <c r="J29" s="109">
        <v>0.83</v>
      </c>
      <c r="K29" s="109">
        <v>83.76</v>
      </c>
      <c r="L29" s="109">
        <f t="shared" si="2"/>
        <v>82.93</v>
      </c>
      <c r="M29" s="117"/>
      <c r="N29" s="118"/>
      <c r="O29" s="118"/>
      <c r="P29" s="118"/>
      <c r="Q29" s="118"/>
      <c r="R29" s="14"/>
      <c r="HQ29" s="5"/>
      <c r="HR29" s="5"/>
      <c r="HS29" s="5"/>
      <c r="HT29" s="5"/>
      <c r="HU29" s="5"/>
    </row>
    <row r="30" spans="1:257" ht="13.5" x14ac:dyDescent="0.2">
      <c r="A30" s="173"/>
      <c r="B30" s="108">
        <v>24</v>
      </c>
      <c r="C30" s="108" t="s">
        <v>36</v>
      </c>
      <c r="D30" s="109">
        <v>1.19</v>
      </c>
      <c r="E30" s="109">
        <v>0</v>
      </c>
      <c r="F30" s="109">
        <v>1.07</v>
      </c>
      <c r="G30" s="109">
        <v>-0.12</v>
      </c>
      <c r="H30" s="110">
        <v>-10.08</v>
      </c>
      <c r="I30" s="109">
        <v>1.72</v>
      </c>
      <c r="J30" s="109">
        <v>0</v>
      </c>
      <c r="K30" s="109">
        <v>1.51</v>
      </c>
      <c r="L30" s="109">
        <f t="shared" si="2"/>
        <v>1.51</v>
      </c>
    </row>
    <row r="31" spans="1:257" ht="13.5" x14ac:dyDescent="0.2">
      <c r="A31" s="173"/>
      <c r="B31" s="108">
        <v>25</v>
      </c>
      <c r="C31" s="108" t="s">
        <v>37</v>
      </c>
      <c r="D31" s="109">
        <v>12.32</v>
      </c>
      <c r="E31" s="109">
        <v>11.72</v>
      </c>
      <c r="F31" s="109">
        <v>11.62</v>
      </c>
      <c r="G31" s="109">
        <v>-0.7</v>
      </c>
      <c r="H31" s="110">
        <v>-5.68</v>
      </c>
      <c r="I31" s="109">
        <v>3.05</v>
      </c>
      <c r="J31" s="109">
        <v>2.94</v>
      </c>
      <c r="K31" s="109">
        <v>2.87</v>
      </c>
      <c r="L31" s="109">
        <f t="shared" si="2"/>
        <v>-6.999999999999984E-2</v>
      </c>
    </row>
    <row r="32" spans="1:257" ht="13.5" x14ac:dyDescent="0.2">
      <c r="A32" s="173"/>
      <c r="B32" s="108">
        <v>26</v>
      </c>
      <c r="C32" s="108" t="s">
        <v>38</v>
      </c>
      <c r="D32" s="109">
        <v>9.15</v>
      </c>
      <c r="E32" s="109">
        <v>8.48</v>
      </c>
      <c r="F32" s="109">
        <v>10.82</v>
      </c>
      <c r="G32" s="109">
        <v>1.67</v>
      </c>
      <c r="H32" s="110">
        <v>18.25</v>
      </c>
      <c r="I32" s="109">
        <v>4.71</v>
      </c>
      <c r="J32" s="109">
        <v>4.4800000000000004</v>
      </c>
      <c r="K32" s="109">
        <v>4.97</v>
      </c>
      <c r="L32" s="109">
        <f t="shared" si="2"/>
        <v>0.48999999999999932</v>
      </c>
    </row>
    <row r="33" spans="1:224" ht="13.5" x14ac:dyDescent="0.2">
      <c r="A33" s="173"/>
      <c r="B33" s="108">
        <v>27</v>
      </c>
      <c r="C33" s="108" t="s">
        <v>39</v>
      </c>
      <c r="D33" s="109">
        <v>183.12</v>
      </c>
      <c r="E33" s="109">
        <v>207.79</v>
      </c>
      <c r="F33" s="109">
        <v>205.54</v>
      </c>
      <c r="G33" s="109">
        <v>22.42</v>
      </c>
      <c r="H33" s="110">
        <v>12.24</v>
      </c>
      <c r="I33" s="109">
        <v>2.34</v>
      </c>
      <c r="J33" s="109">
        <v>2.86</v>
      </c>
      <c r="K33" s="109">
        <v>2.5299999999999998</v>
      </c>
      <c r="L33" s="109">
        <f t="shared" si="2"/>
        <v>-0.33000000000000007</v>
      </c>
    </row>
    <row r="34" spans="1:224" ht="13.5" x14ac:dyDescent="0.2">
      <c r="A34" s="173"/>
      <c r="B34" s="108">
        <v>28</v>
      </c>
      <c r="C34" s="108" t="s">
        <v>40</v>
      </c>
      <c r="D34" s="109">
        <v>227.7</v>
      </c>
      <c r="E34" s="109">
        <v>224.37029999999999</v>
      </c>
      <c r="F34" s="109">
        <v>241.89</v>
      </c>
      <c r="G34" s="109">
        <v>14.19</v>
      </c>
      <c r="H34" s="110">
        <v>6.23</v>
      </c>
      <c r="I34" s="109">
        <v>3.9</v>
      </c>
      <c r="J34" s="109">
        <v>4.1399999999999997</v>
      </c>
      <c r="K34" s="109">
        <v>3.09</v>
      </c>
      <c r="L34" s="109">
        <f t="shared" si="2"/>
        <v>-1.0499999999999998</v>
      </c>
    </row>
    <row r="35" spans="1:224" ht="13.5" x14ac:dyDescent="0.2">
      <c r="A35" s="173"/>
      <c r="B35" s="108">
        <v>29</v>
      </c>
      <c r="C35" s="108" t="s">
        <v>41</v>
      </c>
      <c r="D35" s="109">
        <v>357.69</v>
      </c>
      <c r="E35" s="109">
        <v>316.55</v>
      </c>
      <c r="F35" s="109">
        <v>360.91</v>
      </c>
      <c r="G35" s="109">
        <v>3.22</v>
      </c>
      <c r="H35" s="110">
        <v>0.9</v>
      </c>
      <c r="I35" s="109">
        <v>16.55</v>
      </c>
      <c r="J35" s="109">
        <v>14</v>
      </c>
      <c r="K35" s="109">
        <v>20.14</v>
      </c>
      <c r="L35" s="109">
        <f t="shared" si="2"/>
        <v>6.1400000000000006</v>
      </c>
    </row>
    <row r="36" spans="1:224" ht="13.5" x14ac:dyDescent="0.2">
      <c r="A36" s="173"/>
      <c r="B36" s="108">
        <v>30</v>
      </c>
      <c r="C36" s="108" t="s">
        <v>42</v>
      </c>
      <c r="D36" s="109">
        <v>0</v>
      </c>
      <c r="E36" s="109">
        <v>0</v>
      </c>
      <c r="F36" s="109">
        <v>25</v>
      </c>
      <c r="G36" s="109">
        <v>25</v>
      </c>
      <c r="H36" s="110">
        <v>0</v>
      </c>
      <c r="I36" s="109">
        <v>0</v>
      </c>
      <c r="J36" s="109">
        <v>0</v>
      </c>
      <c r="K36" s="109">
        <v>5.73</v>
      </c>
      <c r="L36" s="109">
        <f t="shared" si="2"/>
        <v>5.73</v>
      </c>
    </row>
    <row r="37" spans="1:224" ht="13.5" x14ac:dyDescent="0.2">
      <c r="A37" s="173"/>
      <c r="B37" s="108">
        <v>31</v>
      </c>
      <c r="C37" s="108" t="s">
        <v>43</v>
      </c>
      <c r="D37" s="109">
        <v>0</v>
      </c>
      <c r="E37" s="109">
        <v>0</v>
      </c>
      <c r="F37" s="109">
        <v>0</v>
      </c>
      <c r="G37" s="109">
        <v>0</v>
      </c>
      <c r="H37" s="110">
        <v>0</v>
      </c>
      <c r="I37" s="109">
        <v>0</v>
      </c>
      <c r="J37" s="109">
        <v>0</v>
      </c>
      <c r="K37" s="109">
        <v>0</v>
      </c>
      <c r="L37" s="109">
        <f t="shared" si="2"/>
        <v>0</v>
      </c>
    </row>
    <row r="38" spans="1:224" ht="13.5" x14ac:dyDescent="0.2">
      <c r="A38" s="173"/>
      <c r="B38" s="108">
        <v>32</v>
      </c>
      <c r="C38" s="108" t="s">
        <v>44</v>
      </c>
      <c r="D38" s="109">
        <v>3.31</v>
      </c>
      <c r="E38" s="109">
        <v>3.44</v>
      </c>
      <c r="F38" s="109">
        <v>2.93</v>
      </c>
      <c r="G38" s="109">
        <v>-0.38</v>
      </c>
      <c r="H38" s="110">
        <v>-11.48</v>
      </c>
      <c r="I38" s="109">
        <v>6.71</v>
      </c>
      <c r="J38" s="109">
        <v>16.739999999999998</v>
      </c>
      <c r="K38" s="109">
        <v>5.99</v>
      </c>
      <c r="L38" s="109">
        <f t="shared" si="2"/>
        <v>-10.749999999999998</v>
      </c>
    </row>
    <row r="39" spans="1:224" ht="13.5" x14ac:dyDescent="0.2">
      <c r="A39" s="173"/>
      <c r="B39" s="108">
        <v>33</v>
      </c>
      <c r="C39" s="108" t="s">
        <v>45</v>
      </c>
      <c r="D39" s="109">
        <v>55.65</v>
      </c>
      <c r="E39" s="109">
        <v>3.47</v>
      </c>
      <c r="F39" s="109">
        <v>11.87</v>
      </c>
      <c r="G39" s="109">
        <v>-43.78</v>
      </c>
      <c r="H39" s="110">
        <v>-78.67</v>
      </c>
      <c r="I39" s="109">
        <v>10.7</v>
      </c>
      <c r="J39" s="109">
        <v>0.75</v>
      </c>
      <c r="K39" s="109">
        <v>2.13</v>
      </c>
      <c r="L39" s="109">
        <f t="shared" si="2"/>
        <v>1.38</v>
      </c>
    </row>
    <row r="40" spans="1:224" ht="13.5" x14ac:dyDescent="0.2">
      <c r="A40" s="173"/>
      <c r="B40" s="108">
        <v>34</v>
      </c>
      <c r="C40" s="108" t="s">
        <v>46</v>
      </c>
      <c r="D40" s="109">
        <v>5.67</v>
      </c>
      <c r="E40" s="109">
        <v>5.67</v>
      </c>
      <c r="F40" s="109">
        <v>7.69</v>
      </c>
      <c r="G40" s="109">
        <v>2.02</v>
      </c>
      <c r="H40" s="110">
        <v>35.630000000000003</v>
      </c>
      <c r="I40" s="109">
        <v>32.090000000000003</v>
      </c>
      <c r="J40" s="109">
        <v>28.21</v>
      </c>
      <c r="K40" s="109">
        <v>43.79</v>
      </c>
      <c r="L40" s="109">
        <f t="shared" si="2"/>
        <v>15.579999999999998</v>
      </c>
    </row>
    <row r="41" spans="1:224" ht="13.5" x14ac:dyDescent="0.2">
      <c r="A41" s="173"/>
      <c r="B41" s="108">
        <v>35</v>
      </c>
      <c r="C41" s="108" t="s">
        <v>47</v>
      </c>
      <c r="D41" s="109">
        <v>0.64400000000000002</v>
      </c>
      <c r="E41" s="109">
        <v>0.60450000000000004</v>
      </c>
      <c r="F41" s="109">
        <v>0.4945</v>
      </c>
      <c r="G41" s="109">
        <v>-0.15</v>
      </c>
      <c r="H41" s="110">
        <v>-23.21</v>
      </c>
      <c r="I41" s="109">
        <v>0.03</v>
      </c>
      <c r="J41" s="109">
        <v>0.03</v>
      </c>
      <c r="K41" s="109">
        <v>0.02</v>
      </c>
      <c r="L41" s="109">
        <f t="shared" si="2"/>
        <v>-9.9999999999999985E-3</v>
      </c>
    </row>
    <row r="42" spans="1:224" ht="13.5" x14ac:dyDescent="0.2">
      <c r="A42" s="173"/>
      <c r="B42" s="108">
        <v>36</v>
      </c>
      <c r="C42" s="108" t="s">
        <v>48</v>
      </c>
      <c r="D42" s="109">
        <v>0</v>
      </c>
      <c r="E42" s="109">
        <v>3.83</v>
      </c>
      <c r="F42" s="109">
        <v>0</v>
      </c>
      <c r="G42" s="109">
        <v>0</v>
      </c>
      <c r="H42" s="110">
        <v>0</v>
      </c>
      <c r="I42" s="109">
        <v>0</v>
      </c>
      <c r="J42" s="109">
        <v>7.99</v>
      </c>
      <c r="K42" s="109">
        <v>0</v>
      </c>
      <c r="L42" s="109">
        <f t="shared" si="2"/>
        <v>-7.99</v>
      </c>
    </row>
    <row r="43" spans="1:224" ht="13.5" x14ac:dyDescent="0.2">
      <c r="A43" s="173"/>
      <c r="B43" s="108">
        <v>37</v>
      </c>
      <c r="C43" s="108" t="s">
        <v>49</v>
      </c>
      <c r="D43" s="109">
        <v>19.11</v>
      </c>
      <c r="E43" s="109">
        <v>30.83</v>
      </c>
      <c r="F43" s="109">
        <v>8.23</v>
      </c>
      <c r="G43" s="109">
        <v>-10.88</v>
      </c>
      <c r="H43" s="110">
        <v>-56.93</v>
      </c>
      <c r="I43" s="109">
        <v>9.36</v>
      </c>
      <c r="J43" s="109">
        <v>15.94</v>
      </c>
      <c r="K43" s="109">
        <v>4.18</v>
      </c>
      <c r="L43" s="109">
        <f t="shared" si="2"/>
        <v>-11.76</v>
      </c>
    </row>
    <row r="44" spans="1:224" ht="13.5" x14ac:dyDescent="0.2">
      <c r="A44" s="173"/>
      <c r="B44" s="108">
        <v>38</v>
      </c>
      <c r="C44" s="108" t="s">
        <v>50</v>
      </c>
      <c r="D44" s="109">
        <v>2.4500000000000002</v>
      </c>
      <c r="E44" s="109">
        <v>2.63</v>
      </c>
      <c r="F44" s="109">
        <v>2.67</v>
      </c>
      <c r="G44" s="109">
        <v>0.22</v>
      </c>
      <c r="H44" s="110">
        <v>8.98</v>
      </c>
      <c r="I44" s="109">
        <v>3.97</v>
      </c>
      <c r="J44" s="109">
        <v>4.07</v>
      </c>
      <c r="K44" s="109">
        <v>4.18</v>
      </c>
      <c r="L44" s="109">
        <f t="shared" si="2"/>
        <v>0.10999999999999943</v>
      </c>
    </row>
    <row r="45" spans="1:224" ht="13.5" x14ac:dyDescent="0.2">
      <c r="A45" s="173"/>
      <c r="B45" s="108">
        <v>39</v>
      </c>
      <c r="C45" s="108" t="s">
        <v>51</v>
      </c>
      <c r="D45" s="109">
        <v>1.1299999999999999</v>
      </c>
      <c r="E45" s="109">
        <v>0.95</v>
      </c>
      <c r="F45" s="109">
        <v>2.0299999999999998</v>
      </c>
      <c r="G45" s="109">
        <v>0.9</v>
      </c>
      <c r="H45" s="110">
        <v>79.650000000000006</v>
      </c>
      <c r="I45" s="109">
        <v>20.11</v>
      </c>
      <c r="J45" s="109">
        <v>18.48</v>
      </c>
      <c r="K45" s="109">
        <v>21.32</v>
      </c>
      <c r="L45" s="109">
        <f t="shared" si="2"/>
        <v>2.84</v>
      </c>
    </row>
    <row r="46" spans="1:224" ht="13.5" x14ac:dyDescent="0.2">
      <c r="A46" s="173"/>
      <c r="B46" s="108">
        <v>40</v>
      </c>
      <c r="C46" s="108" t="s">
        <v>52</v>
      </c>
      <c r="D46" s="109">
        <v>2</v>
      </c>
      <c r="E46" s="109">
        <v>10.1</v>
      </c>
      <c r="F46" s="109">
        <v>11.54</v>
      </c>
      <c r="G46" s="109">
        <v>9.5399999999999991</v>
      </c>
      <c r="H46" s="110">
        <v>477</v>
      </c>
      <c r="I46" s="109">
        <v>0.27</v>
      </c>
      <c r="J46" s="109">
        <v>1.17</v>
      </c>
      <c r="K46" s="109">
        <v>1.73</v>
      </c>
      <c r="L46" s="109">
        <f t="shared" si="2"/>
        <v>0.56000000000000005</v>
      </c>
    </row>
    <row r="47" spans="1:224" s="21" customFormat="1" ht="13.5" x14ac:dyDescent="0.2">
      <c r="A47" s="173"/>
      <c r="B47" s="22"/>
      <c r="C47" s="15" t="s">
        <v>53</v>
      </c>
      <c r="D47" s="17">
        <f>SUM(D28:D46)</f>
        <v>1507.6940000000002</v>
      </c>
      <c r="E47" s="17">
        <f>SUM(E28:E46)</f>
        <v>901.50480000000016</v>
      </c>
      <c r="F47" s="17">
        <f>SUM(F28:F46)</f>
        <v>2017.0744999999997</v>
      </c>
      <c r="G47" s="17">
        <f t="shared" ref="G47:G57" si="3">+(F47-D47)</f>
        <v>509.38049999999953</v>
      </c>
      <c r="H47" s="33">
        <f t="shared" ref="H47:H57" si="4">IF(D47=0,"",(F47-D47)/D47*100)</f>
        <v>33.785403404139004</v>
      </c>
      <c r="I47" s="17">
        <f>D47/(t1a!I47)%</f>
        <v>5.3180283182519466</v>
      </c>
      <c r="J47" s="17">
        <f>E47/(t1a!J47)%</f>
        <v>3.4242606500358472</v>
      </c>
      <c r="K47" s="17">
        <f>F47/(t1a!K47)%</f>
        <v>6.5501000826119924</v>
      </c>
      <c r="L47" s="17">
        <f>K47-J47</f>
        <v>3.1258394325761452</v>
      </c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19"/>
      <c r="FL47" s="19"/>
      <c r="FM47" s="19"/>
      <c r="FN47" s="19"/>
      <c r="FO47" s="19"/>
      <c r="FP47" s="19"/>
      <c r="FQ47" s="19"/>
      <c r="FR47" s="19"/>
      <c r="FS47" s="19"/>
      <c r="FT47" s="19"/>
      <c r="FU47" s="19"/>
      <c r="FV47" s="19"/>
      <c r="FW47" s="19"/>
      <c r="FX47" s="19"/>
      <c r="FY47" s="19"/>
      <c r="FZ47" s="19"/>
      <c r="GA47" s="19"/>
      <c r="GB47" s="19"/>
      <c r="GC47" s="19"/>
      <c r="GD47" s="19"/>
      <c r="GE47" s="19"/>
      <c r="GF47" s="19"/>
      <c r="GG47" s="19"/>
      <c r="GH47" s="19"/>
      <c r="GI47" s="19"/>
      <c r="GJ47" s="19"/>
      <c r="GK47" s="19"/>
      <c r="GL47" s="19"/>
      <c r="GM47" s="19"/>
      <c r="GN47" s="19"/>
      <c r="GO47" s="19"/>
      <c r="GP47" s="19"/>
      <c r="GQ47" s="19"/>
      <c r="GR47" s="19"/>
      <c r="GS47" s="19"/>
      <c r="GT47" s="19"/>
      <c r="GU47" s="19"/>
      <c r="GV47" s="19"/>
      <c r="GW47" s="19"/>
      <c r="GX47" s="19"/>
      <c r="GY47" s="19"/>
      <c r="GZ47" s="19"/>
      <c r="HA47" s="19"/>
      <c r="HB47" s="19"/>
      <c r="HC47" s="19"/>
      <c r="HD47" s="19"/>
      <c r="HE47" s="19"/>
      <c r="HF47" s="19"/>
      <c r="HG47" s="19"/>
      <c r="HH47" s="19"/>
      <c r="HI47" s="19"/>
      <c r="HJ47" s="19"/>
      <c r="HK47" s="19"/>
      <c r="HL47" s="19"/>
      <c r="HM47" s="19"/>
      <c r="HN47" s="19"/>
      <c r="HO47" s="19"/>
      <c r="HP47" s="19"/>
    </row>
    <row r="48" spans="1:224" ht="13.5" x14ac:dyDescent="0.2">
      <c r="A48" s="173"/>
      <c r="B48" s="111">
        <v>41</v>
      </c>
      <c r="C48" s="108" t="s">
        <v>54</v>
      </c>
      <c r="D48" s="109">
        <v>120.77</v>
      </c>
      <c r="E48" s="109">
        <v>120.63</v>
      </c>
      <c r="F48" s="109">
        <v>176.67</v>
      </c>
      <c r="G48" s="109">
        <v>55.9</v>
      </c>
      <c r="H48" s="110">
        <v>46.29</v>
      </c>
      <c r="I48" s="109">
        <v>3.5</v>
      </c>
      <c r="J48" s="109">
        <v>2.0499999999999998</v>
      </c>
      <c r="K48" s="109">
        <v>2.85</v>
      </c>
      <c r="L48" s="109">
        <f t="shared" si="2"/>
        <v>0.80000000000000027</v>
      </c>
    </row>
    <row r="49" spans="1:224" ht="13.5" x14ac:dyDescent="0.2">
      <c r="A49" s="173"/>
      <c r="B49" s="111">
        <v>42</v>
      </c>
      <c r="C49" s="108" t="s">
        <v>55</v>
      </c>
      <c r="D49" s="109">
        <v>20.51</v>
      </c>
      <c r="E49" s="109">
        <v>21.77</v>
      </c>
      <c r="F49" s="109">
        <v>21.6</v>
      </c>
      <c r="G49" s="109">
        <v>1.0900000000000001</v>
      </c>
      <c r="H49" s="110">
        <v>5.31</v>
      </c>
      <c r="I49" s="109">
        <v>29.06</v>
      </c>
      <c r="J49" s="109">
        <v>32.85</v>
      </c>
      <c r="K49" s="109">
        <v>29.09</v>
      </c>
      <c r="L49" s="109">
        <f t="shared" si="2"/>
        <v>-3.7600000000000016</v>
      </c>
    </row>
    <row r="50" spans="1:224" ht="13.5" x14ac:dyDescent="0.2">
      <c r="A50" s="173"/>
      <c r="B50" s="111">
        <v>43</v>
      </c>
      <c r="C50" s="108" t="s">
        <v>56</v>
      </c>
      <c r="D50" s="109">
        <v>1.81</v>
      </c>
      <c r="E50" s="109">
        <v>1.81</v>
      </c>
      <c r="F50" s="109">
        <v>1.87</v>
      </c>
      <c r="G50" s="109">
        <v>0.06</v>
      </c>
      <c r="H50" s="110">
        <v>3.31</v>
      </c>
      <c r="I50" s="109">
        <v>14.5</v>
      </c>
      <c r="J50" s="109">
        <v>14.4</v>
      </c>
      <c r="K50" s="109">
        <v>13.21</v>
      </c>
      <c r="L50" s="109">
        <f t="shared" si="2"/>
        <v>-1.1899999999999995</v>
      </c>
    </row>
    <row r="51" spans="1:224" ht="13.5" x14ac:dyDescent="0.2">
      <c r="A51" s="173"/>
      <c r="B51" s="111">
        <v>44</v>
      </c>
      <c r="C51" s="108" t="s">
        <v>57</v>
      </c>
      <c r="D51" s="109">
        <v>4.43</v>
      </c>
      <c r="E51" s="109">
        <v>4.29</v>
      </c>
      <c r="F51" s="109">
        <v>4.46</v>
      </c>
      <c r="G51" s="109">
        <v>0.03</v>
      </c>
      <c r="H51" s="110">
        <v>0.68</v>
      </c>
      <c r="I51" s="109">
        <v>21.66</v>
      </c>
      <c r="J51" s="109">
        <v>21.69</v>
      </c>
      <c r="K51" s="109">
        <v>21.13</v>
      </c>
      <c r="L51" s="109">
        <f t="shared" si="2"/>
        <v>-0.56000000000000227</v>
      </c>
    </row>
    <row r="52" spans="1:224" ht="13.5" x14ac:dyDescent="0.2">
      <c r="A52" s="173"/>
      <c r="B52" s="111">
        <v>45</v>
      </c>
      <c r="C52" s="108" t="s">
        <v>58</v>
      </c>
      <c r="D52" s="109">
        <v>11</v>
      </c>
      <c r="E52" s="109">
        <v>10.47</v>
      </c>
      <c r="F52" s="109">
        <v>8.94</v>
      </c>
      <c r="G52" s="109">
        <v>-2.06</v>
      </c>
      <c r="H52" s="110">
        <v>-18.73</v>
      </c>
      <c r="I52" s="109">
        <v>27.95</v>
      </c>
      <c r="J52" s="109">
        <v>28.83</v>
      </c>
      <c r="K52" s="109">
        <v>22.58</v>
      </c>
      <c r="L52" s="109">
        <f t="shared" si="2"/>
        <v>-6.25</v>
      </c>
    </row>
    <row r="53" spans="1:224" ht="13.5" x14ac:dyDescent="0.2">
      <c r="A53" s="173"/>
      <c r="B53" s="111">
        <v>46</v>
      </c>
      <c r="C53" s="108" t="s">
        <v>59</v>
      </c>
      <c r="D53" s="109">
        <v>0.13</v>
      </c>
      <c r="E53" s="109">
        <v>0.13</v>
      </c>
      <c r="F53" s="109">
        <v>0.11</v>
      </c>
      <c r="G53" s="109">
        <v>-0.02</v>
      </c>
      <c r="H53" s="110">
        <v>-15.38</v>
      </c>
      <c r="I53" s="109">
        <v>1.44</v>
      </c>
      <c r="J53" s="109">
        <v>1.78</v>
      </c>
      <c r="K53" s="109">
        <v>1.28</v>
      </c>
      <c r="L53" s="109">
        <f t="shared" si="2"/>
        <v>-0.5</v>
      </c>
    </row>
    <row r="54" spans="1:224" ht="13.5" x14ac:dyDescent="0.2">
      <c r="A54" s="173"/>
      <c r="B54" s="111">
        <v>47</v>
      </c>
      <c r="C54" s="108" t="s">
        <v>60</v>
      </c>
      <c r="D54" s="109">
        <v>15.89</v>
      </c>
      <c r="E54" s="109">
        <v>20.9</v>
      </c>
      <c r="F54" s="109">
        <v>17.18</v>
      </c>
      <c r="G54" s="109">
        <v>1.29</v>
      </c>
      <c r="H54" s="110">
        <v>8.1199999999999992</v>
      </c>
      <c r="I54" s="109">
        <v>19.28</v>
      </c>
      <c r="J54" s="109">
        <v>28.41</v>
      </c>
      <c r="K54" s="109">
        <v>23.09</v>
      </c>
      <c r="L54" s="109">
        <f t="shared" si="2"/>
        <v>-5.32</v>
      </c>
    </row>
    <row r="55" spans="1:224" s="21" customFormat="1" ht="13.5" x14ac:dyDescent="0.2">
      <c r="A55" s="173"/>
      <c r="B55" s="22"/>
      <c r="C55" s="15" t="s">
        <v>61</v>
      </c>
      <c r="D55" s="17">
        <f>SUM(D48:D54)</f>
        <v>174.54000000000002</v>
      </c>
      <c r="E55" s="17">
        <f>SUM(E48:E54)</f>
        <v>180</v>
      </c>
      <c r="F55" s="17">
        <f>SUM(F48:F54)</f>
        <v>230.83</v>
      </c>
      <c r="G55" s="17">
        <f t="shared" si="3"/>
        <v>56.289999999999992</v>
      </c>
      <c r="H55" s="33">
        <f t="shared" si="4"/>
        <v>32.250486994385227</v>
      </c>
      <c r="I55" s="17">
        <f>D55/(t1a!I55)%</f>
        <v>4.7317354847629662</v>
      </c>
      <c r="J55" s="17">
        <f>E55/(t1a!J55)%</f>
        <v>2.9533372711163617</v>
      </c>
      <c r="K55" s="17">
        <f>F55/(t1a!K55)%</f>
        <v>3.5920642503785341</v>
      </c>
      <c r="L55" s="17">
        <f>K55-J55</f>
        <v>0.63872697926217237</v>
      </c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  <c r="HP55" s="19"/>
    </row>
    <row r="56" spans="1:224" ht="13.5" x14ac:dyDescent="0.2">
      <c r="A56" s="173"/>
      <c r="B56" s="111">
        <v>48</v>
      </c>
      <c r="C56" s="108" t="s">
        <v>62</v>
      </c>
      <c r="D56" s="109">
        <v>1031.5899999999999</v>
      </c>
      <c r="E56" s="109">
        <v>970.81</v>
      </c>
      <c r="F56" s="109">
        <v>920.2</v>
      </c>
      <c r="G56" s="109">
        <v>-111.39</v>
      </c>
      <c r="H56" s="110">
        <v>-10.8</v>
      </c>
      <c r="I56" s="109">
        <v>29.38</v>
      </c>
      <c r="J56" s="109">
        <v>30.39</v>
      </c>
      <c r="K56" s="109">
        <v>23.8</v>
      </c>
      <c r="L56" s="109">
        <f t="shared" si="2"/>
        <v>-6.59</v>
      </c>
    </row>
    <row r="57" spans="1:224" s="21" customFormat="1" ht="13.5" x14ac:dyDescent="0.2">
      <c r="A57" s="173"/>
      <c r="B57" s="15"/>
      <c r="C57" s="15" t="s">
        <v>63</v>
      </c>
      <c r="D57" s="17">
        <f>SUM(D56:D56)</f>
        <v>1031.5899999999999</v>
      </c>
      <c r="E57" s="17">
        <f>SUM(E56:E56)</f>
        <v>970.81</v>
      </c>
      <c r="F57" s="17">
        <f>SUM(F56:F56)</f>
        <v>920.2</v>
      </c>
      <c r="G57" s="17">
        <f t="shared" si="3"/>
        <v>-111.38999999999987</v>
      </c>
      <c r="H57" s="33">
        <f t="shared" si="4"/>
        <v>-10.797894512354702</v>
      </c>
      <c r="I57" s="17">
        <f>D57/(t1a!I57)%</f>
        <v>29.382076076275652</v>
      </c>
      <c r="J57" s="17">
        <f>E57/(t1a!J57)%</f>
        <v>30.387001458611124</v>
      </c>
      <c r="K57" s="17">
        <f>F57/(t1a!K57)%</f>
        <v>23.79973256983833</v>
      </c>
      <c r="L57" s="33">
        <f>K57-I57</f>
        <v>-5.5823435064373221</v>
      </c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  <c r="GJ57" s="19"/>
      <c r="GK57" s="19"/>
      <c r="GL57" s="19"/>
      <c r="GM57" s="19"/>
      <c r="GN57" s="19"/>
      <c r="GO57" s="19"/>
      <c r="GP57" s="19"/>
      <c r="GQ57" s="19"/>
      <c r="GR57" s="19"/>
      <c r="GS57" s="19"/>
      <c r="GT57" s="19"/>
      <c r="GU57" s="19"/>
      <c r="GV57" s="19"/>
      <c r="GW57" s="19"/>
      <c r="GX57" s="19"/>
      <c r="GY57" s="19"/>
      <c r="GZ57" s="19"/>
      <c r="HA57" s="19"/>
      <c r="HB57" s="19"/>
      <c r="HC57" s="19"/>
      <c r="HD57" s="19"/>
      <c r="HE57" s="19"/>
      <c r="HF57" s="19"/>
      <c r="HG57" s="19"/>
      <c r="HH57" s="19"/>
      <c r="HI57" s="19"/>
      <c r="HJ57" s="19"/>
      <c r="HK57" s="19"/>
      <c r="HL57" s="19"/>
      <c r="HM57" s="19"/>
      <c r="HN57" s="19"/>
      <c r="HO57" s="19"/>
      <c r="HP57" s="19"/>
    </row>
    <row r="58" spans="1:224" s="21" customFormat="1" ht="13.5" x14ac:dyDescent="0.2">
      <c r="A58" s="173"/>
      <c r="B58" s="108">
        <v>49</v>
      </c>
      <c r="C58" s="108" t="s">
        <v>64</v>
      </c>
      <c r="D58" s="109">
        <v>0</v>
      </c>
      <c r="E58" s="109">
        <v>0</v>
      </c>
      <c r="F58" s="109">
        <v>0</v>
      </c>
      <c r="G58" s="109">
        <v>0</v>
      </c>
      <c r="H58" s="110">
        <v>0</v>
      </c>
      <c r="I58" s="109">
        <v>0</v>
      </c>
      <c r="J58" s="109">
        <v>0</v>
      </c>
      <c r="K58" s="109">
        <v>0</v>
      </c>
      <c r="L58" s="109">
        <f t="shared" ref="L58:L65" si="5">K58-J58</f>
        <v>0</v>
      </c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19"/>
      <c r="FL58" s="19"/>
      <c r="FM58" s="19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  <c r="FY58" s="19"/>
      <c r="FZ58" s="19"/>
      <c r="GA58" s="19"/>
      <c r="GB58" s="19"/>
      <c r="GC58" s="19"/>
      <c r="GD58" s="19"/>
      <c r="GE58" s="19"/>
      <c r="GF58" s="19"/>
      <c r="GG58" s="19"/>
      <c r="GH58" s="19"/>
      <c r="GI58" s="19"/>
      <c r="GJ58" s="19"/>
      <c r="GK58" s="19"/>
      <c r="GL58" s="19"/>
      <c r="GM58" s="19"/>
      <c r="GN58" s="19"/>
      <c r="GO58" s="19"/>
      <c r="GP58" s="19"/>
      <c r="GQ58" s="19"/>
      <c r="GR58" s="19"/>
      <c r="GS58" s="19"/>
      <c r="GT58" s="19"/>
      <c r="GU58" s="19"/>
      <c r="GV58" s="19"/>
      <c r="GW58" s="19"/>
      <c r="GX58" s="19"/>
      <c r="GY58" s="19"/>
      <c r="GZ58" s="19"/>
      <c r="HA58" s="19"/>
      <c r="HB58" s="19"/>
      <c r="HC58" s="19"/>
      <c r="HD58" s="19"/>
      <c r="HE58" s="19"/>
      <c r="HF58" s="19"/>
      <c r="HG58" s="19"/>
      <c r="HH58" s="19"/>
      <c r="HI58" s="19"/>
      <c r="HJ58" s="19"/>
      <c r="HK58" s="19"/>
      <c r="HL58" s="19"/>
      <c r="HM58" s="19"/>
      <c r="HN58" s="19"/>
      <c r="HO58" s="19"/>
      <c r="HP58" s="19"/>
    </row>
    <row r="59" spans="1:224" s="21" customFormat="1" ht="13.5" x14ac:dyDescent="0.2">
      <c r="A59" s="173"/>
      <c r="B59" s="108">
        <v>50</v>
      </c>
      <c r="C59" s="108" t="s">
        <v>65</v>
      </c>
      <c r="D59" s="109">
        <v>2.4300000000000002</v>
      </c>
      <c r="E59" s="109">
        <v>1.35</v>
      </c>
      <c r="F59" s="109">
        <v>27.22</v>
      </c>
      <c r="G59" s="109">
        <v>24.79</v>
      </c>
      <c r="H59" s="110">
        <v>1020.16</v>
      </c>
      <c r="I59" s="109">
        <v>1.2</v>
      </c>
      <c r="J59" s="109">
        <v>0.71</v>
      </c>
      <c r="K59" s="109">
        <v>12.73</v>
      </c>
      <c r="L59" s="109">
        <f t="shared" si="5"/>
        <v>12.02</v>
      </c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  <c r="HE59" s="19"/>
      <c r="HF59" s="19"/>
      <c r="HG59" s="19"/>
      <c r="HH59" s="19"/>
      <c r="HI59" s="19"/>
      <c r="HJ59" s="19"/>
      <c r="HK59" s="19"/>
      <c r="HL59" s="19"/>
      <c r="HM59" s="19"/>
      <c r="HN59" s="19"/>
      <c r="HO59" s="19"/>
      <c r="HP59" s="19"/>
    </row>
    <row r="60" spans="1:224" s="21" customFormat="1" ht="13.5" x14ac:dyDescent="0.2">
      <c r="A60" s="173"/>
      <c r="B60" s="108">
        <v>51</v>
      </c>
      <c r="C60" s="108" t="s">
        <v>66</v>
      </c>
      <c r="D60" s="109">
        <v>11.08</v>
      </c>
      <c r="E60" s="109">
        <v>12.95</v>
      </c>
      <c r="F60" s="109">
        <v>11.46</v>
      </c>
      <c r="G60" s="109">
        <v>0.38</v>
      </c>
      <c r="H60" s="110">
        <v>3.43</v>
      </c>
      <c r="I60" s="109">
        <v>6.17</v>
      </c>
      <c r="J60" s="109">
        <v>7.87</v>
      </c>
      <c r="K60" s="109">
        <v>5.72</v>
      </c>
      <c r="L60" s="109">
        <f t="shared" si="5"/>
        <v>-2.1500000000000004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  <c r="GJ60" s="19"/>
      <c r="GK60" s="19"/>
      <c r="GL60" s="19"/>
      <c r="GM60" s="19"/>
      <c r="GN60" s="19"/>
      <c r="GO60" s="19"/>
      <c r="GP60" s="19"/>
      <c r="GQ60" s="19"/>
      <c r="GR60" s="19"/>
      <c r="GS60" s="19"/>
      <c r="GT60" s="19"/>
      <c r="GU60" s="19"/>
      <c r="GV60" s="19"/>
      <c r="GW60" s="19"/>
      <c r="GX60" s="19"/>
      <c r="GY60" s="19"/>
      <c r="GZ60" s="19"/>
      <c r="HA60" s="19"/>
      <c r="HB60" s="19"/>
      <c r="HC60" s="19"/>
      <c r="HD60" s="19"/>
      <c r="HE60" s="19"/>
      <c r="HF60" s="19"/>
      <c r="HG60" s="19"/>
      <c r="HH60" s="19"/>
      <c r="HI60" s="19"/>
      <c r="HJ60" s="19"/>
      <c r="HK60" s="19"/>
      <c r="HL60" s="19"/>
      <c r="HM60" s="19"/>
      <c r="HN60" s="19"/>
      <c r="HO60" s="19"/>
      <c r="HP60" s="19"/>
    </row>
    <row r="61" spans="1:224" s="21" customFormat="1" ht="13.5" x14ac:dyDescent="0.2">
      <c r="A61" s="173"/>
      <c r="B61" s="108">
        <v>52</v>
      </c>
      <c r="C61" s="108" t="s">
        <v>67</v>
      </c>
      <c r="D61" s="109">
        <v>0</v>
      </c>
      <c r="E61" s="109">
        <v>0</v>
      </c>
      <c r="F61" s="109">
        <v>1.28</v>
      </c>
      <c r="G61" s="109">
        <v>1.28</v>
      </c>
      <c r="H61" s="110">
        <v>0</v>
      </c>
      <c r="I61" s="109">
        <v>0</v>
      </c>
      <c r="J61" s="109">
        <v>0</v>
      </c>
      <c r="K61" s="109">
        <v>12.75</v>
      </c>
      <c r="L61" s="109">
        <f t="shared" si="5"/>
        <v>12.75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  <c r="GL61" s="19"/>
      <c r="GM61" s="19"/>
      <c r="GN61" s="19"/>
      <c r="GO61" s="19"/>
      <c r="GP61" s="19"/>
      <c r="GQ61" s="19"/>
      <c r="GR61" s="19"/>
      <c r="GS61" s="19"/>
      <c r="GT61" s="19"/>
      <c r="GU61" s="19"/>
      <c r="GV61" s="19"/>
      <c r="GW61" s="19"/>
      <c r="GX61" s="19"/>
      <c r="GY61" s="19"/>
      <c r="GZ61" s="19"/>
      <c r="HA61" s="19"/>
      <c r="HB61" s="19"/>
      <c r="HC61" s="19"/>
      <c r="HD61" s="19"/>
      <c r="HE61" s="19"/>
      <c r="HF61" s="19"/>
      <c r="HG61" s="19"/>
      <c r="HH61" s="19"/>
      <c r="HI61" s="19"/>
      <c r="HJ61" s="19"/>
      <c r="HK61" s="19"/>
      <c r="HL61" s="19"/>
      <c r="HM61" s="19"/>
      <c r="HN61" s="19"/>
      <c r="HO61" s="19"/>
      <c r="HP61" s="19"/>
    </row>
    <row r="62" spans="1:224" s="21" customFormat="1" ht="13.5" x14ac:dyDescent="0.2">
      <c r="A62" s="173"/>
      <c r="B62" s="108">
        <v>53</v>
      </c>
      <c r="C62" s="108" t="s">
        <v>68</v>
      </c>
      <c r="D62" s="109">
        <v>168.8</v>
      </c>
      <c r="E62" s="109">
        <v>0</v>
      </c>
      <c r="F62" s="109">
        <v>131.31</v>
      </c>
      <c r="G62" s="109">
        <v>-37.49</v>
      </c>
      <c r="H62" s="110">
        <v>-22.21</v>
      </c>
      <c r="I62" s="109">
        <v>66.16</v>
      </c>
      <c r="J62" s="109">
        <v>0</v>
      </c>
      <c r="K62" s="109">
        <v>62.63</v>
      </c>
      <c r="L62" s="109">
        <f t="shared" si="5"/>
        <v>62.63</v>
      </c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  <c r="GJ62" s="19"/>
      <c r="GK62" s="19"/>
      <c r="GL62" s="19"/>
      <c r="GM62" s="19"/>
      <c r="GN62" s="19"/>
      <c r="GO62" s="19"/>
      <c r="GP62" s="19"/>
      <c r="GQ62" s="19"/>
      <c r="GR62" s="19"/>
      <c r="GS62" s="19"/>
      <c r="GT62" s="19"/>
      <c r="GU62" s="19"/>
      <c r="GV62" s="19"/>
      <c r="GW62" s="19"/>
      <c r="GX62" s="19"/>
      <c r="GY62" s="19"/>
      <c r="GZ62" s="19"/>
      <c r="HA62" s="19"/>
      <c r="HB62" s="19"/>
      <c r="HC62" s="19"/>
      <c r="HD62" s="19"/>
      <c r="HE62" s="19"/>
      <c r="HF62" s="19"/>
      <c r="HG62" s="19"/>
      <c r="HH62" s="19"/>
      <c r="HI62" s="19"/>
      <c r="HJ62" s="19"/>
      <c r="HK62" s="19"/>
      <c r="HL62" s="19"/>
      <c r="HM62" s="19"/>
      <c r="HN62" s="19"/>
      <c r="HO62" s="19"/>
      <c r="HP62" s="19"/>
    </row>
    <row r="63" spans="1:224" s="21" customFormat="1" ht="13.5" x14ac:dyDescent="0.2">
      <c r="A63" s="173"/>
      <c r="B63" s="108">
        <v>54</v>
      </c>
      <c r="C63" s="108" t="s">
        <v>69</v>
      </c>
      <c r="D63" s="109">
        <v>0</v>
      </c>
      <c r="E63" s="109">
        <v>0.26</v>
      </c>
      <c r="F63" s="109">
        <v>0</v>
      </c>
      <c r="G63" s="109">
        <v>0</v>
      </c>
      <c r="H63" s="110">
        <v>0</v>
      </c>
      <c r="I63" s="109">
        <v>0</v>
      </c>
      <c r="J63" s="109">
        <v>2.0299999999999998</v>
      </c>
      <c r="K63" s="109">
        <v>0</v>
      </c>
      <c r="L63" s="109">
        <f t="shared" si="5"/>
        <v>-2.0299999999999998</v>
      </c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  <c r="HE63" s="19"/>
      <c r="HF63" s="19"/>
      <c r="HG63" s="19"/>
      <c r="HH63" s="19"/>
      <c r="HI63" s="19"/>
      <c r="HJ63" s="19"/>
      <c r="HK63" s="19"/>
      <c r="HL63" s="19"/>
      <c r="HM63" s="19"/>
      <c r="HN63" s="19"/>
      <c r="HO63" s="19"/>
      <c r="HP63" s="19"/>
    </row>
    <row r="64" spans="1:224" s="21" customFormat="1" ht="13.5" x14ac:dyDescent="0.2">
      <c r="A64" s="173"/>
      <c r="B64" s="108">
        <v>55</v>
      </c>
      <c r="C64" s="108" t="s">
        <v>70</v>
      </c>
      <c r="D64" s="109">
        <v>38.840000000000003</v>
      </c>
      <c r="E64" s="109">
        <v>54.06</v>
      </c>
      <c r="F64" s="109">
        <v>37.520000000000003</v>
      </c>
      <c r="G64" s="109">
        <v>-1.32</v>
      </c>
      <c r="H64" s="110">
        <v>-3.4</v>
      </c>
      <c r="I64" s="109">
        <v>55.63</v>
      </c>
      <c r="J64" s="109">
        <v>62.42</v>
      </c>
      <c r="K64" s="109">
        <v>46.49</v>
      </c>
      <c r="L64" s="109">
        <f t="shared" si="5"/>
        <v>-15.93</v>
      </c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  <c r="HP64" s="19"/>
    </row>
    <row r="65" spans="1:224" s="21" customFormat="1" ht="13.5" x14ac:dyDescent="0.2">
      <c r="A65" s="173"/>
      <c r="B65" s="108">
        <v>56</v>
      </c>
      <c r="C65" s="108" t="s">
        <v>71</v>
      </c>
      <c r="D65" s="109">
        <v>0</v>
      </c>
      <c r="E65" s="109">
        <v>0</v>
      </c>
      <c r="F65" s="109">
        <v>7.8</v>
      </c>
      <c r="G65" s="109">
        <v>7.8</v>
      </c>
      <c r="H65" s="110">
        <v>0</v>
      </c>
      <c r="I65" s="109">
        <v>0</v>
      </c>
      <c r="J65" s="109">
        <v>0</v>
      </c>
      <c r="K65" s="109">
        <v>9.5500000000000007</v>
      </c>
      <c r="L65" s="109">
        <f t="shared" si="5"/>
        <v>9.5500000000000007</v>
      </c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  <c r="GJ65" s="19"/>
      <c r="GK65" s="19"/>
      <c r="GL65" s="19"/>
      <c r="GM65" s="19"/>
      <c r="GN65" s="19"/>
      <c r="GO65" s="19"/>
      <c r="GP65" s="19"/>
      <c r="GQ65" s="19"/>
      <c r="GR65" s="19"/>
      <c r="GS65" s="19"/>
      <c r="GT65" s="19"/>
      <c r="GU65" s="19"/>
      <c r="GV65" s="19"/>
      <c r="GW65" s="19"/>
      <c r="GX65" s="19"/>
      <c r="GY65" s="19"/>
      <c r="GZ65" s="19"/>
      <c r="HA65" s="19"/>
      <c r="HB65" s="19"/>
      <c r="HC65" s="19"/>
      <c r="HD65" s="19"/>
      <c r="HE65" s="19"/>
      <c r="HF65" s="19"/>
      <c r="HG65" s="19"/>
      <c r="HH65" s="19"/>
      <c r="HI65" s="19"/>
      <c r="HJ65" s="19"/>
      <c r="HK65" s="19"/>
      <c r="HL65" s="19"/>
      <c r="HM65" s="19"/>
      <c r="HN65" s="19"/>
      <c r="HO65" s="19"/>
      <c r="HP65" s="19"/>
    </row>
    <row r="66" spans="1:224" s="21" customFormat="1" ht="13.5" x14ac:dyDescent="0.2">
      <c r="A66" s="173"/>
      <c r="B66" s="146"/>
      <c r="C66" s="146" t="s">
        <v>72</v>
      </c>
      <c r="D66" s="17">
        <f>SUM(D58:D65)</f>
        <v>221.15</v>
      </c>
      <c r="E66" s="17">
        <f>SUM(E58:E65)</f>
        <v>68.62</v>
      </c>
      <c r="F66" s="17">
        <f>SUM(F58:F65)</f>
        <v>216.59000000000003</v>
      </c>
      <c r="G66" s="17">
        <f t="shared" ref="G66:G67" si="6">+(F66-D66)</f>
        <v>-4.5599999999999739</v>
      </c>
      <c r="H66" s="33">
        <f t="shared" ref="H66:H67" si="7">IF(D66=0,"",(F66-D66)/D66*100)</f>
        <v>-2.0619489034591787</v>
      </c>
      <c r="I66" s="17">
        <f>D66/(t1a!I66)%</f>
        <v>17.840864170639822</v>
      </c>
      <c r="J66" s="17">
        <f>E66/(t1a!J66)%</f>
        <v>8.0529509100937684</v>
      </c>
      <c r="K66" s="17">
        <f>F66/(t1a!K66)%</f>
        <v>17.19855481002104</v>
      </c>
      <c r="L66" s="33">
        <f>K66-I66</f>
        <v>-0.64230936061878197</v>
      </c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19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/>
      <c r="EY66" s="19"/>
      <c r="EZ66" s="19"/>
      <c r="FA66" s="19"/>
      <c r="FB66" s="19"/>
      <c r="FC66" s="19"/>
      <c r="FD66" s="19"/>
      <c r="FE66" s="19"/>
      <c r="FF66" s="19"/>
      <c r="FG66" s="19"/>
      <c r="FH66" s="19"/>
      <c r="FI66" s="19"/>
      <c r="FJ66" s="19"/>
      <c r="FK66" s="19"/>
      <c r="FL66" s="19"/>
      <c r="FM66" s="19"/>
      <c r="FN66" s="19"/>
      <c r="FO66" s="19"/>
      <c r="FP66" s="19"/>
      <c r="FQ66" s="19"/>
      <c r="FR66" s="19"/>
      <c r="FS66" s="19"/>
      <c r="FT66" s="19"/>
      <c r="FU66" s="19"/>
      <c r="FV66" s="19"/>
      <c r="FW66" s="19"/>
      <c r="FX66" s="19"/>
      <c r="FY66" s="19"/>
      <c r="FZ66" s="19"/>
      <c r="GA66" s="19"/>
      <c r="GB66" s="19"/>
      <c r="GC66" s="19"/>
      <c r="GD66" s="19"/>
      <c r="GE66" s="19"/>
      <c r="GF66" s="19"/>
      <c r="GG66" s="19"/>
      <c r="GH66" s="19"/>
      <c r="GI66" s="19"/>
      <c r="GJ66" s="19"/>
      <c r="GK66" s="19"/>
      <c r="GL66" s="19"/>
      <c r="GM66" s="19"/>
      <c r="GN66" s="19"/>
      <c r="GO66" s="19"/>
      <c r="GP66" s="19"/>
      <c r="GQ66" s="19"/>
      <c r="GR66" s="19"/>
      <c r="GS66" s="19"/>
      <c r="GT66" s="19"/>
      <c r="GU66" s="19"/>
      <c r="GV66" s="19"/>
      <c r="GW66" s="19"/>
      <c r="GX66" s="19"/>
      <c r="GY66" s="19"/>
      <c r="GZ66" s="19"/>
      <c r="HA66" s="19"/>
      <c r="HB66" s="19"/>
      <c r="HC66" s="19"/>
      <c r="HD66" s="19"/>
      <c r="HE66" s="19"/>
      <c r="HF66" s="19"/>
      <c r="HG66" s="19"/>
      <c r="HH66" s="19"/>
      <c r="HI66" s="19"/>
      <c r="HJ66" s="19"/>
      <c r="HK66" s="19"/>
      <c r="HL66" s="19"/>
      <c r="HM66" s="19"/>
      <c r="HN66" s="19"/>
      <c r="HO66" s="19"/>
      <c r="HP66" s="19"/>
    </row>
    <row r="67" spans="1:224" s="21" customFormat="1" ht="13.5" x14ac:dyDescent="0.2">
      <c r="A67" s="173"/>
      <c r="B67" s="146"/>
      <c r="C67" s="146" t="s">
        <v>73</v>
      </c>
      <c r="D67" s="17">
        <f>SUM(D66,D57,D55,D47,D27)</f>
        <v>9947.3840000000018</v>
      </c>
      <c r="E67" s="17">
        <f>SUM(E66,E57,E55,E47,E27)</f>
        <v>9862.6447999999982</v>
      </c>
      <c r="F67" s="17">
        <f>SUM(F66,F57,F55,F47,F27)</f>
        <v>9641.8244999999988</v>
      </c>
      <c r="G67" s="17">
        <f t="shared" si="6"/>
        <v>-305.55950000000303</v>
      </c>
      <c r="H67" s="33">
        <f t="shared" si="7"/>
        <v>-3.0717573585176057</v>
      </c>
      <c r="I67" s="17">
        <f>D67/(t1a!I67)%</f>
        <v>9.0264463670840662</v>
      </c>
      <c r="J67" s="17">
        <f>E67/(t1a!J67)%</f>
        <v>9.4259457120596135</v>
      </c>
      <c r="K67" s="17">
        <f>F67/(t1a!K67)%</f>
        <v>8.4438156043081385</v>
      </c>
      <c r="L67" s="33">
        <f>K67-I67</f>
        <v>-0.58263076277592774</v>
      </c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/>
      <c r="DD67" s="19"/>
      <c r="DE67" s="19"/>
      <c r="DF67" s="19"/>
      <c r="DG67" s="19"/>
      <c r="DH67" s="19"/>
      <c r="DI67" s="19"/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/>
      <c r="EJ67" s="19"/>
      <c r="EK67" s="19"/>
      <c r="EL67" s="19"/>
      <c r="EM67" s="19"/>
      <c r="EN67" s="19"/>
      <c r="EO67" s="19"/>
      <c r="EP67" s="19"/>
      <c r="EQ67" s="19"/>
      <c r="ER67" s="19"/>
      <c r="ES67" s="19"/>
      <c r="ET67" s="19"/>
      <c r="EU67" s="19"/>
      <c r="EV67" s="19"/>
      <c r="EW67" s="19"/>
      <c r="EX67" s="19"/>
      <c r="EY67" s="19"/>
      <c r="EZ67" s="19"/>
      <c r="FA67" s="19"/>
      <c r="FB67" s="19"/>
      <c r="FC67" s="19"/>
      <c r="FD67" s="19"/>
      <c r="FE67" s="19"/>
      <c r="FF67" s="19"/>
      <c r="FG67" s="19"/>
      <c r="FH67" s="19"/>
      <c r="FI67" s="19"/>
      <c r="FJ67" s="19"/>
      <c r="FK67" s="19"/>
      <c r="FL67" s="19"/>
      <c r="FM67" s="19"/>
      <c r="FN67" s="19"/>
      <c r="FO67" s="19"/>
      <c r="FP67" s="19"/>
      <c r="FQ67" s="19"/>
      <c r="FR67" s="19"/>
      <c r="FS67" s="19"/>
      <c r="FT67" s="19"/>
      <c r="FU67" s="19"/>
      <c r="FV67" s="19"/>
      <c r="FW67" s="19"/>
      <c r="FX67" s="19"/>
      <c r="FY67" s="19"/>
      <c r="FZ67" s="19"/>
      <c r="GA67" s="19"/>
      <c r="GB67" s="19"/>
      <c r="GC67" s="19"/>
      <c r="GD67" s="19"/>
      <c r="GE67" s="19"/>
      <c r="GF67" s="19"/>
      <c r="GG67" s="19"/>
      <c r="GH67" s="19"/>
      <c r="GI67" s="19"/>
      <c r="GJ67" s="19"/>
      <c r="GK67" s="19"/>
      <c r="GL67" s="19"/>
      <c r="GM67" s="19"/>
      <c r="GN67" s="19"/>
      <c r="GO67" s="19"/>
      <c r="GP67" s="19"/>
      <c r="GQ67" s="19"/>
      <c r="GR67" s="19"/>
      <c r="GS67" s="19"/>
      <c r="GT67" s="19"/>
      <c r="GU67" s="19"/>
      <c r="GV67" s="19"/>
      <c r="GW67" s="19"/>
      <c r="GX67" s="19"/>
      <c r="GY67" s="19"/>
      <c r="GZ67" s="19"/>
      <c r="HA67" s="19"/>
      <c r="HB67" s="19"/>
      <c r="HC67" s="19"/>
      <c r="HD67" s="19"/>
      <c r="HE67" s="19"/>
      <c r="HF67" s="19"/>
      <c r="HG67" s="19"/>
      <c r="HH67" s="19"/>
      <c r="HI67" s="19"/>
      <c r="HJ67" s="19"/>
      <c r="HK67" s="19"/>
      <c r="HL67" s="19"/>
      <c r="HM67" s="19"/>
      <c r="HN67" s="19"/>
      <c r="HO67" s="19"/>
      <c r="HP67" s="19"/>
    </row>
    <row r="68" spans="1:224" x14ac:dyDescent="0.2">
      <c r="B68" s="5"/>
      <c r="C68" s="24"/>
      <c r="D68" s="5"/>
      <c r="E68" s="5"/>
      <c r="F68" s="9"/>
      <c r="G68" s="5"/>
      <c r="H68" s="26"/>
      <c r="I68" s="5"/>
      <c r="J68" s="9"/>
      <c r="K68" s="5"/>
      <c r="L68" s="26"/>
    </row>
    <row r="69" spans="1:224" x14ac:dyDescent="0.2">
      <c r="B69" s="5"/>
      <c r="C69" s="5"/>
      <c r="D69" s="5"/>
      <c r="E69" s="5"/>
      <c r="F69" s="9"/>
      <c r="G69" s="5"/>
      <c r="H69" s="26"/>
      <c r="I69" s="5"/>
      <c r="J69" s="9"/>
      <c r="K69" s="5"/>
      <c r="L69" s="26"/>
    </row>
    <row r="70" spans="1:224" x14ac:dyDescent="0.2">
      <c r="B70" s="5"/>
      <c r="C70" s="5"/>
      <c r="D70" s="5"/>
      <c r="E70" s="5"/>
      <c r="F70" s="9"/>
      <c r="G70" s="5"/>
      <c r="H70" s="26"/>
      <c r="I70" s="5"/>
      <c r="J70" s="9"/>
      <c r="K70" s="5"/>
      <c r="L70" s="26"/>
    </row>
    <row r="71" spans="1:224" x14ac:dyDescent="0.2">
      <c r="B71" s="5"/>
      <c r="C71" s="5"/>
      <c r="D71" s="5"/>
      <c r="E71" s="5"/>
      <c r="F71" s="9"/>
      <c r="G71" s="5"/>
      <c r="H71" s="26"/>
      <c r="I71" s="5"/>
      <c r="J71" s="9"/>
      <c r="K71" s="5"/>
      <c r="L71" s="26"/>
    </row>
    <row r="72" spans="1:224" x14ac:dyDescent="0.2">
      <c r="B72" s="5"/>
      <c r="C72" s="5"/>
      <c r="D72" s="5"/>
      <c r="E72" s="5"/>
      <c r="F72" s="9"/>
      <c r="G72" s="5"/>
      <c r="H72" s="26"/>
      <c r="I72" s="5"/>
      <c r="J72" s="9"/>
      <c r="K72" s="5"/>
      <c r="L72" s="26"/>
    </row>
    <row r="73" spans="1:224" x14ac:dyDescent="0.2">
      <c r="B73" s="5"/>
      <c r="C73" s="5"/>
      <c r="D73" s="5"/>
      <c r="E73" s="5"/>
      <c r="F73" s="9"/>
      <c r="G73" s="5"/>
      <c r="H73" s="26"/>
      <c r="I73" s="5"/>
      <c r="J73" s="9"/>
      <c r="K73" s="5"/>
      <c r="L73" s="26"/>
    </row>
    <row r="74" spans="1:224" x14ac:dyDescent="0.2">
      <c r="B74" s="5"/>
      <c r="C74" s="5"/>
      <c r="D74" s="5"/>
      <c r="E74" s="5"/>
      <c r="F74" s="9"/>
      <c r="G74" s="5"/>
      <c r="H74" s="26"/>
      <c r="I74" s="5"/>
      <c r="J74" s="9"/>
      <c r="K74" s="5"/>
      <c r="L74" s="26"/>
    </row>
    <row r="75" spans="1:224" x14ac:dyDescent="0.2">
      <c r="B75" s="5"/>
      <c r="C75" s="5"/>
      <c r="D75" s="5"/>
      <c r="E75" s="5"/>
      <c r="F75" s="9"/>
      <c r="G75" s="5"/>
      <c r="H75" s="26"/>
      <c r="I75" s="5"/>
      <c r="J75" s="9"/>
      <c r="K75" s="5"/>
      <c r="L75" s="26"/>
    </row>
    <row r="76" spans="1:224" x14ac:dyDescent="0.2">
      <c r="B76" s="5"/>
      <c r="C76" s="5"/>
      <c r="D76" s="5"/>
      <c r="E76" s="5"/>
      <c r="F76" s="9"/>
      <c r="G76" s="5"/>
      <c r="H76" s="26"/>
      <c r="I76" s="5"/>
      <c r="J76" s="9"/>
      <c r="K76" s="5"/>
      <c r="L76" s="26"/>
    </row>
    <row r="77" spans="1:224" x14ac:dyDescent="0.2">
      <c r="B77" s="5"/>
      <c r="C77" s="5"/>
      <c r="D77" s="5"/>
      <c r="E77" s="5"/>
      <c r="F77" s="9"/>
      <c r="G77" s="5"/>
      <c r="H77" s="26"/>
      <c r="I77" s="5"/>
      <c r="J77" s="9"/>
      <c r="K77" s="5"/>
      <c r="L77" s="26"/>
    </row>
    <row r="78" spans="1:224" x14ac:dyDescent="0.2">
      <c r="B78" s="5"/>
      <c r="C78" s="5"/>
      <c r="D78" s="5"/>
      <c r="E78" s="5"/>
      <c r="F78" s="9"/>
      <c r="G78" s="5"/>
      <c r="H78" s="26"/>
      <c r="I78" s="5"/>
      <c r="J78" s="9"/>
      <c r="K78" s="5"/>
      <c r="L78" s="26"/>
    </row>
    <row r="79" spans="1:224" x14ac:dyDescent="0.2">
      <c r="B79" s="5"/>
      <c r="C79" s="5"/>
      <c r="D79" s="5"/>
      <c r="E79" s="5"/>
      <c r="F79" s="9"/>
      <c r="G79" s="5"/>
      <c r="H79" s="26"/>
      <c r="I79" s="5"/>
      <c r="J79" s="9"/>
      <c r="K79" s="5"/>
      <c r="L79" s="26"/>
    </row>
    <row r="80" spans="1:224" x14ac:dyDescent="0.2">
      <c r="B80" s="5"/>
      <c r="C80" s="5"/>
      <c r="D80" s="5"/>
      <c r="E80" s="5"/>
      <c r="F80" s="9"/>
      <c r="G80" s="5"/>
      <c r="H80" s="26"/>
      <c r="I80" s="5"/>
      <c r="J80" s="9"/>
      <c r="K80" s="5"/>
      <c r="L80" s="26"/>
    </row>
    <row r="81" spans="2:12" x14ac:dyDescent="0.2">
      <c r="B81" s="5"/>
      <c r="C81" s="5"/>
      <c r="D81" s="5"/>
      <c r="E81" s="5"/>
      <c r="F81" s="9"/>
      <c r="G81" s="5"/>
      <c r="H81" s="26"/>
      <c r="I81" s="5"/>
      <c r="J81" s="9"/>
      <c r="K81" s="5"/>
      <c r="L81" s="26"/>
    </row>
    <row r="82" spans="2:12" x14ac:dyDescent="0.2">
      <c r="B82" s="5"/>
      <c r="C82" s="5"/>
      <c r="D82" s="5"/>
      <c r="E82" s="5"/>
      <c r="F82" s="9"/>
      <c r="G82" s="5"/>
      <c r="H82" s="26"/>
      <c r="I82" s="5"/>
      <c r="J82" s="9"/>
      <c r="K82" s="5"/>
      <c r="L82" s="26"/>
    </row>
    <row r="83" spans="2:12" x14ac:dyDescent="0.2">
      <c r="B83" s="5"/>
      <c r="C83" s="5"/>
      <c r="D83" s="5"/>
      <c r="E83" s="5"/>
      <c r="F83" s="9"/>
      <c r="G83" s="5"/>
      <c r="H83" s="26"/>
      <c r="I83" s="5"/>
      <c r="J83" s="9"/>
      <c r="K83" s="5"/>
      <c r="L83" s="26"/>
    </row>
    <row r="84" spans="2:12" x14ac:dyDescent="0.2">
      <c r="B84" s="5"/>
      <c r="C84" s="5"/>
      <c r="D84" s="5"/>
      <c r="E84" s="5"/>
      <c r="F84" s="9"/>
      <c r="G84" s="5"/>
      <c r="H84" s="26"/>
      <c r="I84" s="5"/>
      <c r="J84" s="9"/>
      <c r="K84" s="5"/>
      <c r="L84" s="26"/>
    </row>
    <row r="85" spans="2:12" x14ac:dyDescent="0.2">
      <c r="B85" s="5"/>
      <c r="C85" s="5"/>
      <c r="D85" s="5"/>
      <c r="E85" s="5"/>
      <c r="F85" s="9"/>
      <c r="G85" s="5"/>
      <c r="H85" s="26"/>
      <c r="I85" s="5"/>
      <c r="J85" s="9"/>
      <c r="K85" s="5"/>
      <c r="L85" s="26"/>
    </row>
    <row r="86" spans="2:12" x14ac:dyDescent="0.2">
      <c r="B86" s="5"/>
      <c r="C86" s="5"/>
      <c r="D86" s="5"/>
      <c r="E86" s="5"/>
      <c r="F86" s="9"/>
      <c r="G86" s="5"/>
      <c r="H86" s="26"/>
      <c r="I86" s="5"/>
      <c r="J86" s="9"/>
      <c r="K86" s="5"/>
      <c r="L86" s="26"/>
    </row>
    <row r="87" spans="2:12" x14ac:dyDescent="0.2">
      <c r="B87" s="5"/>
      <c r="C87" s="5"/>
      <c r="D87" s="5"/>
      <c r="E87" s="5"/>
      <c r="F87" s="9"/>
      <c r="G87" s="5"/>
      <c r="H87" s="26"/>
      <c r="I87" s="5"/>
      <c r="J87" s="9"/>
      <c r="K87" s="5"/>
      <c r="L87" s="26"/>
    </row>
    <row r="88" spans="2:12" x14ac:dyDescent="0.2">
      <c r="B88" s="5"/>
      <c r="C88" s="5"/>
      <c r="D88" s="5"/>
      <c r="E88" s="5"/>
      <c r="F88" s="9"/>
      <c r="G88" s="5"/>
      <c r="H88" s="26"/>
      <c r="I88" s="5"/>
      <c r="J88" s="9"/>
      <c r="K88" s="5"/>
      <c r="L88" s="26"/>
    </row>
    <row r="89" spans="2:12" x14ac:dyDescent="0.2">
      <c r="B89" s="5"/>
      <c r="C89" s="5"/>
      <c r="D89" s="5"/>
      <c r="E89" s="5"/>
      <c r="F89" s="9"/>
      <c r="G89" s="5"/>
      <c r="H89" s="26"/>
      <c r="I89" s="5"/>
      <c r="J89" s="9"/>
      <c r="K89" s="5"/>
      <c r="L89" s="26"/>
    </row>
    <row r="90" spans="2:12" x14ac:dyDescent="0.2">
      <c r="B90" s="5"/>
      <c r="C90" s="5"/>
      <c r="D90" s="5"/>
      <c r="E90" s="5"/>
      <c r="F90" s="9"/>
      <c r="G90" s="5"/>
      <c r="H90" s="26"/>
      <c r="I90" s="5"/>
      <c r="J90" s="9"/>
      <c r="K90" s="5"/>
      <c r="L90" s="26"/>
    </row>
    <row r="91" spans="2:12" x14ac:dyDescent="0.2">
      <c r="B91" s="5"/>
      <c r="C91" s="5"/>
      <c r="D91" s="5"/>
      <c r="E91" s="5"/>
      <c r="F91" s="9"/>
      <c r="G91" s="5"/>
      <c r="H91" s="26"/>
      <c r="I91" s="5"/>
      <c r="J91" s="9"/>
      <c r="K91" s="5"/>
      <c r="L91" s="26"/>
    </row>
    <row r="92" spans="2:12" x14ac:dyDescent="0.2">
      <c r="B92" s="5"/>
      <c r="C92" s="5"/>
      <c r="D92" s="5"/>
      <c r="E92" s="5"/>
      <c r="F92" s="9"/>
      <c r="G92" s="5"/>
      <c r="H92" s="26"/>
      <c r="I92" s="5"/>
      <c r="J92" s="9"/>
      <c r="K92" s="5"/>
      <c r="L92" s="26"/>
    </row>
    <row r="93" spans="2:12" x14ac:dyDescent="0.2">
      <c r="B93" s="5"/>
      <c r="C93" s="5"/>
      <c r="D93" s="5"/>
      <c r="E93" s="5"/>
      <c r="F93" s="9"/>
      <c r="G93" s="5"/>
      <c r="H93" s="26"/>
      <c r="I93" s="5"/>
      <c r="J93" s="9"/>
      <c r="K93" s="5"/>
      <c r="L93" s="26"/>
    </row>
    <row r="94" spans="2:12" x14ac:dyDescent="0.2">
      <c r="B94" s="5"/>
      <c r="C94" s="5"/>
      <c r="D94" s="5"/>
      <c r="E94" s="5"/>
      <c r="F94" s="9"/>
      <c r="G94" s="5"/>
      <c r="H94" s="26"/>
      <c r="I94" s="5"/>
      <c r="J94" s="9"/>
      <c r="K94" s="5"/>
      <c r="L94" s="26"/>
    </row>
    <row r="95" spans="2:12" x14ac:dyDescent="0.2">
      <c r="B95" s="5"/>
      <c r="C95" s="5"/>
      <c r="D95" s="5"/>
      <c r="E95" s="5"/>
      <c r="F95" s="9"/>
      <c r="G95" s="5"/>
      <c r="H95" s="26"/>
      <c r="I95" s="5"/>
      <c r="J95" s="9"/>
      <c r="K95" s="5"/>
      <c r="L95" s="26"/>
    </row>
    <row r="96" spans="2:12" x14ac:dyDescent="0.2">
      <c r="B96" s="5"/>
      <c r="C96" s="5"/>
      <c r="D96" s="5"/>
      <c r="E96" s="5"/>
      <c r="F96" s="9"/>
      <c r="G96" s="5"/>
      <c r="H96" s="26"/>
      <c r="I96" s="5"/>
      <c r="J96" s="9"/>
      <c r="K96" s="5"/>
      <c r="L96" s="26"/>
    </row>
    <row r="97" spans="2:12" x14ac:dyDescent="0.2">
      <c r="B97" s="5"/>
      <c r="C97" s="5"/>
      <c r="D97" s="5"/>
      <c r="E97" s="5"/>
      <c r="F97" s="9"/>
      <c r="G97" s="5"/>
      <c r="H97" s="26"/>
      <c r="I97" s="5"/>
      <c r="J97" s="9"/>
      <c r="K97" s="5"/>
      <c r="L97" s="26"/>
    </row>
    <row r="98" spans="2:12" x14ac:dyDescent="0.2">
      <c r="B98" s="5"/>
      <c r="C98" s="5"/>
      <c r="D98" s="5"/>
      <c r="E98" s="5"/>
      <c r="F98" s="9"/>
      <c r="G98" s="5"/>
      <c r="H98" s="26"/>
      <c r="I98" s="5"/>
      <c r="J98" s="9"/>
      <c r="K98" s="5"/>
      <c r="L98" s="26"/>
    </row>
    <row r="99" spans="2:12" x14ac:dyDescent="0.2">
      <c r="B99" s="5"/>
      <c r="C99" s="5"/>
      <c r="D99" s="5"/>
      <c r="E99" s="5"/>
      <c r="F99" s="9"/>
      <c r="G99" s="5"/>
      <c r="H99" s="26"/>
      <c r="I99" s="5"/>
      <c r="J99" s="9"/>
      <c r="K99" s="5"/>
      <c r="L99" s="26"/>
    </row>
    <row r="100" spans="2:12" x14ac:dyDescent="0.2">
      <c r="B100" s="5"/>
      <c r="C100" s="5"/>
      <c r="D100" s="5"/>
      <c r="E100" s="5"/>
      <c r="F100" s="9"/>
      <c r="G100" s="5"/>
      <c r="H100" s="26"/>
      <c r="I100" s="5"/>
      <c r="J100" s="9"/>
      <c r="K100" s="5"/>
      <c r="L100" s="26"/>
    </row>
    <row r="101" spans="2:12" x14ac:dyDescent="0.2">
      <c r="B101" s="5"/>
      <c r="C101" s="5"/>
      <c r="D101" s="5"/>
      <c r="E101" s="5"/>
      <c r="F101" s="9"/>
      <c r="G101" s="5"/>
      <c r="H101" s="26"/>
      <c r="I101" s="5"/>
      <c r="J101" s="9"/>
      <c r="K101" s="5"/>
      <c r="L101" s="26"/>
    </row>
    <row r="102" spans="2:12" x14ac:dyDescent="0.2">
      <c r="B102" s="5"/>
      <c r="C102" s="5"/>
      <c r="D102" s="5"/>
      <c r="E102" s="5"/>
      <c r="F102" s="9"/>
      <c r="G102" s="5"/>
      <c r="H102" s="26"/>
      <c r="I102" s="5"/>
      <c r="J102" s="9"/>
      <c r="K102" s="5"/>
      <c r="L102" s="26"/>
    </row>
    <row r="103" spans="2:12" x14ac:dyDescent="0.2">
      <c r="B103" s="5"/>
      <c r="C103" s="5"/>
      <c r="D103" s="5"/>
      <c r="E103" s="5"/>
      <c r="F103" s="9"/>
      <c r="G103" s="5"/>
      <c r="H103" s="26"/>
      <c r="I103" s="5"/>
      <c r="J103" s="9"/>
      <c r="K103" s="5"/>
      <c r="L103" s="26"/>
    </row>
    <row r="104" spans="2:12" x14ac:dyDescent="0.2">
      <c r="B104" s="5"/>
      <c r="C104" s="5"/>
      <c r="D104" s="5"/>
      <c r="E104" s="5"/>
      <c r="F104" s="9"/>
      <c r="G104" s="5"/>
      <c r="H104" s="26"/>
      <c r="I104" s="5"/>
      <c r="J104" s="9"/>
      <c r="K104" s="5"/>
      <c r="L104" s="26"/>
    </row>
    <row r="105" spans="2:12" x14ac:dyDescent="0.2">
      <c r="B105" s="5"/>
      <c r="C105" s="5"/>
      <c r="D105" s="5"/>
      <c r="E105" s="5"/>
      <c r="F105" s="9"/>
      <c r="G105" s="5"/>
      <c r="H105" s="26"/>
      <c r="I105" s="5"/>
      <c r="J105" s="9"/>
      <c r="K105" s="5"/>
      <c r="L105" s="26"/>
    </row>
    <row r="106" spans="2:12" x14ac:dyDescent="0.2">
      <c r="B106" s="5"/>
      <c r="C106" s="5"/>
      <c r="D106" s="5"/>
      <c r="E106" s="5"/>
      <c r="F106" s="9"/>
      <c r="G106" s="5"/>
      <c r="H106" s="26"/>
      <c r="I106" s="5"/>
      <c r="J106" s="9"/>
      <c r="K106" s="5"/>
      <c r="L106" s="26"/>
    </row>
    <row r="107" spans="2:12" x14ac:dyDescent="0.2">
      <c r="B107" s="5"/>
      <c r="C107" s="5"/>
      <c r="D107" s="5"/>
      <c r="E107" s="5"/>
      <c r="F107" s="9"/>
      <c r="G107" s="5"/>
      <c r="H107" s="26"/>
      <c r="I107" s="5"/>
      <c r="J107" s="9"/>
      <c r="K107" s="5"/>
      <c r="L107" s="26"/>
    </row>
    <row r="108" spans="2:12" x14ac:dyDescent="0.2">
      <c r="B108" s="5"/>
      <c r="C108" s="5"/>
      <c r="D108" s="5"/>
      <c r="E108" s="5"/>
      <c r="F108" s="9"/>
      <c r="G108" s="5"/>
      <c r="H108" s="26"/>
      <c r="I108" s="5"/>
      <c r="J108" s="9"/>
      <c r="K108" s="5"/>
      <c r="L108" s="26"/>
    </row>
    <row r="109" spans="2:12" x14ac:dyDescent="0.2">
      <c r="B109" s="5"/>
      <c r="C109" s="5"/>
      <c r="D109" s="5"/>
      <c r="E109" s="5"/>
      <c r="F109" s="9"/>
      <c r="G109" s="5"/>
      <c r="H109" s="26"/>
      <c r="I109" s="5"/>
      <c r="J109" s="9"/>
      <c r="K109" s="5"/>
      <c r="L109" s="26"/>
    </row>
    <row r="110" spans="2:12" x14ac:dyDescent="0.2">
      <c r="B110" s="5"/>
      <c r="C110" s="5"/>
      <c r="D110" s="5"/>
      <c r="E110" s="5"/>
      <c r="F110" s="9"/>
      <c r="G110" s="5"/>
      <c r="H110" s="26"/>
      <c r="I110" s="5"/>
      <c r="J110" s="9"/>
      <c r="K110" s="5"/>
      <c r="L110" s="26"/>
    </row>
    <row r="111" spans="2:12" x14ac:dyDescent="0.2">
      <c r="B111" s="5"/>
      <c r="C111" s="5"/>
      <c r="D111" s="5"/>
      <c r="E111" s="5"/>
      <c r="F111" s="9"/>
      <c r="G111" s="5"/>
      <c r="H111" s="26"/>
      <c r="I111" s="5"/>
      <c r="J111" s="9"/>
      <c r="K111" s="5"/>
      <c r="L111" s="26"/>
    </row>
    <row r="112" spans="2:12" x14ac:dyDescent="0.2">
      <c r="B112" s="5"/>
      <c r="C112" s="5"/>
      <c r="D112" s="5"/>
      <c r="E112" s="5"/>
      <c r="F112" s="9"/>
      <c r="G112" s="5"/>
      <c r="H112" s="26"/>
      <c r="I112" s="5"/>
      <c r="J112" s="9"/>
      <c r="K112" s="5"/>
      <c r="L112" s="26"/>
    </row>
    <row r="113" spans="1:12" x14ac:dyDescent="0.2">
      <c r="B113" s="5"/>
      <c r="C113" s="5"/>
      <c r="D113" s="5"/>
      <c r="E113" s="5"/>
      <c r="F113" s="9"/>
      <c r="G113" s="5"/>
      <c r="H113" s="26"/>
      <c r="I113" s="5"/>
      <c r="J113" s="9"/>
      <c r="K113" s="5"/>
      <c r="L113" s="26"/>
    </row>
    <row r="114" spans="1:12" x14ac:dyDescent="0.2">
      <c r="B114" s="5"/>
      <c r="C114" s="5"/>
      <c r="D114" s="5"/>
      <c r="E114" s="5"/>
      <c r="F114" s="9"/>
      <c r="G114" s="5"/>
      <c r="H114" s="26"/>
      <c r="I114" s="5"/>
      <c r="J114" s="9"/>
      <c r="K114" s="5"/>
      <c r="L114" s="26"/>
    </row>
    <row r="115" spans="1:12" x14ac:dyDescent="0.2">
      <c r="B115" s="5"/>
      <c r="C115" s="5"/>
      <c r="D115" s="5"/>
      <c r="E115" s="5"/>
      <c r="F115" s="9"/>
      <c r="G115" s="5"/>
      <c r="H115" s="26"/>
      <c r="I115" s="5"/>
      <c r="J115" s="9"/>
      <c r="K115" s="5"/>
      <c r="L115" s="26"/>
    </row>
    <row r="116" spans="1:12" x14ac:dyDescent="0.2">
      <c r="B116" s="5"/>
      <c r="C116" s="5"/>
      <c r="D116" s="5"/>
      <c r="E116" s="5"/>
      <c r="F116" s="9"/>
      <c r="G116" s="5"/>
      <c r="H116" s="26"/>
      <c r="I116" s="5"/>
      <c r="J116" s="9"/>
      <c r="K116" s="5"/>
      <c r="L116" s="26"/>
    </row>
    <row r="117" spans="1:12" x14ac:dyDescent="0.2">
      <c r="B117" s="5"/>
      <c r="C117" s="5"/>
      <c r="D117" s="5"/>
      <c r="E117" s="5"/>
      <c r="F117" s="9"/>
      <c r="G117" s="5"/>
      <c r="H117" s="26"/>
      <c r="I117" s="5"/>
      <c r="J117" s="9"/>
      <c r="K117" s="5"/>
      <c r="L117" s="26"/>
    </row>
    <row r="118" spans="1:12" x14ac:dyDescent="0.2">
      <c r="B118" s="5"/>
      <c r="C118" s="5"/>
      <c r="D118" s="5"/>
      <c r="E118" s="5"/>
      <c r="F118" s="9"/>
      <c r="G118" s="5"/>
      <c r="H118" s="26"/>
      <c r="I118" s="5"/>
      <c r="J118" s="9"/>
      <c r="K118" s="5"/>
      <c r="L118" s="26"/>
    </row>
    <row r="119" spans="1:12" x14ac:dyDescent="0.2">
      <c r="B119" s="5"/>
      <c r="C119" s="5"/>
      <c r="D119" s="5"/>
      <c r="E119" s="5"/>
      <c r="F119" s="9"/>
      <c r="G119" s="5"/>
      <c r="H119" s="26"/>
      <c r="I119" s="5"/>
      <c r="J119" s="9"/>
      <c r="K119" s="5"/>
      <c r="L119" s="26"/>
    </row>
    <row r="120" spans="1:12" s="5" customFormat="1" x14ac:dyDescent="0.2">
      <c r="A120" s="24"/>
      <c r="F120" s="9"/>
      <c r="H120" s="26"/>
      <c r="J120" s="9"/>
      <c r="L120" s="26"/>
    </row>
    <row r="121" spans="1:12" s="5" customFormat="1" x14ac:dyDescent="0.2">
      <c r="A121" s="24"/>
      <c r="F121" s="9"/>
      <c r="H121" s="26"/>
      <c r="J121" s="9"/>
      <c r="L121" s="26"/>
    </row>
    <row r="122" spans="1:12" s="5" customFormat="1" x14ac:dyDescent="0.2">
      <c r="A122" s="24"/>
      <c r="F122" s="9"/>
      <c r="H122" s="26"/>
      <c r="J122" s="9"/>
      <c r="L122" s="26"/>
    </row>
    <row r="123" spans="1:12" s="5" customFormat="1" x14ac:dyDescent="0.2">
      <c r="A123" s="24"/>
      <c r="F123" s="9"/>
      <c r="H123" s="26"/>
      <c r="J123" s="9"/>
      <c r="L123" s="26"/>
    </row>
    <row r="124" spans="1:12" s="5" customFormat="1" x14ac:dyDescent="0.2">
      <c r="A124" s="24"/>
      <c r="F124" s="9"/>
      <c r="H124" s="26"/>
      <c r="J124" s="9"/>
      <c r="L124" s="26"/>
    </row>
    <row r="125" spans="1:12" s="5" customFormat="1" x14ac:dyDescent="0.2">
      <c r="A125" s="24"/>
      <c r="F125" s="9"/>
      <c r="H125" s="26"/>
      <c r="J125" s="9"/>
      <c r="L125" s="26"/>
    </row>
    <row r="126" spans="1:12" s="5" customFormat="1" x14ac:dyDescent="0.2">
      <c r="A126" s="24"/>
      <c r="F126" s="9"/>
      <c r="H126" s="26"/>
      <c r="J126" s="9"/>
      <c r="L126" s="26"/>
    </row>
    <row r="127" spans="1:12" s="5" customFormat="1" x14ac:dyDescent="0.2">
      <c r="A127" s="24"/>
      <c r="F127" s="9"/>
      <c r="H127" s="26"/>
      <c r="J127" s="9"/>
      <c r="L127" s="26"/>
    </row>
    <row r="128" spans="1:12" s="5" customFormat="1" x14ac:dyDescent="0.2">
      <c r="A128" s="24"/>
      <c r="F128" s="9"/>
      <c r="H128" s="26"/>
      <c r="J128" s="9"/>
      <c r="L128" s="26"/>
    </row>
    <row r="129" spans="1:12" s="5" customFormat="1" x14ac:dyDescent="0.2">
      <c r="A129" s="24"/>
      <c r="F129" s="9"/>
      <c r="H129" s="26"/>
      <c r="J129" s="9"/>
      <c r="L129" s="26"/>
    </row>
    <row r="130" spans="1:12" s="5" customFormat="1" x14ac:dyDescent="0.2">
      <c r="A130" s="24"/>
      <c r="F130" s="9"/>
      <c r="H130" s="26"/>
      <c r="J130" s="9"/>
      <c r="L130" s="26"/>
    </row>
    <row r="131" spans="1:12" s="5" customFormat="1" x14ac:dyDescent="0.2">
      <c r="A131" s="24"/>
      <c r="F131" s="9"/>
      <c r="H131" s="26"/>
      <c r="J131" s="9"/>
      <c r="L131" s="26"/>
    </row>
  </sheetData>
  <sheetProtection selectLockedCells="1" selectUnlockedCells="1"/>
  <mergeCells count="7">
    <mergeCell ref="A3:A67"/>
    <mergeCell ref="J2:L2"/>
    <mergeCell ref="B3:B4"/>
    <mergeCell ref="C3:C4"/>
    <mergeCell ref="D3:H3"/>
    <mergeCell ref="I3:L3"/>
    <mergeCell ref="G4:H4"/>
  </mergeCells>
  <printOptions horizontalCentered="1" verticalCentered="1"/>
  <pageMargins left="0" right="0" top="0.15748031496062992" bottom="0.15748031496062992" header="0.51181102362204722" footer="0.51181102362204722"/>
  <pageSetup paperSize="9" scale="62" firstPageNumber="0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31"/>
  <sheetViews>
    <sheetView view="pageBreakPreview" zoomScale="75" zoomScaleNormal="100" zoomScaleSheetLayoutView="75" workbookViewId="0">
      <pane xSplit="3" ySplit="5" topLeftCell="D6" activePane="bottomRight" state="frozen"/>
      <selection pane="topRight" activeCell="C1" sqref="C1"/>
      <selection pane="bottomLeft" activeCell="A6" sqref="A6"/>
      <selection pane="bottomRight" activeCell="A3" sqref="A3:A67"/>
    </sheetView>
  </sheetViews>
  <sheetFormatPr defaultRowHeight="12.75" x14ac:dyDescent="0.2"/>
  <cols>
    <col min="1" max="1" width="6" style="24" customWidth="1"/>
    <col min="2" max="2" width="5.7109375" style="2" customWidth="1"/>
    <col min="3" max="3" width="31" style="2" customWidth="1"/>
    <col min="4" max="4" width="11.140625" style="2" customWidth="1"/>
    <col min="5" max="5" width="10.42578125" style="2" customWidth="1"/>
    <col min="6" max="6" width="10.5703125" style="3" customWidth="1"/>
    <col min="7" max="7" width="11" style="2" bestFit="1" customWidth="1"/>
    <col min="8" max="8" width="9.85546875" style="4" customWidth="1"/>
    <col min="9" max="9" width="11.5703125" style="2" customWidth="1"/>
    <col min="10" max="10" width="10.28515625" style="3" customWidth="1"/>
    <col min="11" max="11" width="10.28515625" style="2" customWidth="1"/>
    <col min="12" max="12" width="11" style="4" bestFit="1" customWidth="1"/>
    <col min="13" max="13" width="8.7109375" style="5" customWidth="1"/>
    <col min="14" max="14" width="12.28515625" style="2" customWidth="1"/>
    <col min="15" max="15" width="10.28515625" style="3" customWidth="1"/>
    <col min="16" max="16" width="10.28515625" style="2" customWidth="1"/>
    <col min="17" max="17" width="11" style="4" bestFit="1" customWidth="1"/>
    <col min="18" max="18" width="8.5703125" style="5" customWidth="1"/>
    <col min="19" max="224" width="9.140625" style="5" customWidth="1"/>
    <col min="225" max="225" width="9.140625" style="2" customWidth="1"/>
    <col min="226" max="16384" width="9.140625" style="2"/>
  </cols>
  <sheetData>
    <row r="1" spans="1:257" s="19" customFormat="1" ht="20.25" customHeight="1" x14ac:dyDescent="0.25">
      <c r="A1" s="75"/>
      <c r="B1" s="8" t="s">
        <v>118</v>
      </c>
      <c r="D1" s="44" t="s">
        <v>119</v>
      </c>
      <c r="E1" s="27"/>
      <c r="F1" s="28"/>
      <c r="G1" s="27"/>
      <c r="H1" s="28"/>
      <c r="I1" s="27"/>
      <c r="J1" s="28"/>
      <c r="K1" s="27"/>
      <c r="L1" s="28"/>
      <c r="N1" s="27"/>
      <c r="O1" s="28"/>
      <c r="P1" s="27"/>
      <c r="Q1" s="28"/>
    </row>
    <row r="2" spans="1:257" s="21" customFormat="1" ht="15.95" customHeight="1" x14ac:dyDescent="0.25">
      <c r="A2" s="75"/>
      <c r="B2" s="8"/>
      <c r="C2" s="19"/>
      <c r="D2" s="192" t="str">
        <f>T1M!D2</f>
        <v>DATA FOR THE YEAR ENDED SEP. 2020</v>
      </c>
      <c r="E2" s="192"/>
      <c r="F2" s="192"/>
      <c r="G2" s="192"/>
      <c r="H2" s="192"/>
      <c r="I2" s="192"/>
      <c r="J2" s="192"/>
      <c r="K2" s="192"/>
      <c r="L2" s="192"/>
      <c r="M2" s="192"/>
      <c r="N2" s="34"/>
      <c r="O2" s="179" t="s">
        <v>3</v>
      </c>
      <c r="P2" s="179"/>
      <c r="Q2" s="17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  <c r="HP2" s="19"/>
    </row>
    <row r="3" spans="1:257" s="51" customFormat="1" ht="14.25" customHeight="1" x14ac:dyDescent="0.2">
      <c r="A3" s="173" t="s">
        <v>169</v>
      </c>
      <c r="B3" s="175" t="s">
        <v>4</v>
      </c>
      <c r="C3" s="175" t="s">
        <v>5</v>
      </c>
      <c r="D3" s="177" t="s">
        <v>120</v>
      </c>
      <c r="E3" s="177"/>
      <c r="F3" s="177"/>
      <c r="G3" s="177"/>
      <c r="H3" s="177"/>
      <c r="I3" s="177" t="s">
        <v>121</v>
      </c>
      <c r="J3" s="177"/>
      <c r="K3" s="177"/>
      <c r="L3" s="177"/>
      <c r="M3" s="177"/>
      <c r="N3" s="177" t="s">
        <v>122</v>
      </c>
      <c r="O3" s="177"/>
      <c r="P3" s="177"/>
      <c r="Q3" s="177"/>
      <c r="R3" s="177"/>
      <c r="HQ3" s="52"/>
      <c r="HR3" s="52"/>
      <c r="HS3" s="52"/>
      <c r="HT3" s="52"/>
      <c r="HU3" s="52"/>
      <c r="HV3" s="52"/>
      <c r="HW3" s="52"/>
      <c r="HX3" s="52"/>
      <c r="HY3" s="52"/>
      <c r="HZ3" s="52"/>
      <c r="IA3" s="52"/>
      <c r="IB3" s="52"/>
      <c r="IC3" s="52"/>
      <c r="ID3" s="52"/>
      <c r="IE3" s="52"/>
      <c r="IF3" s="52"/>
      <c r="IG3" s="52"/>
      <c r="IH3" s="52"/>
      <c r="II3" s="52"/>
      <c r="IJ3" s="52"/>
      <c r="IK3" s="52"/>
      <c r="IL3" s="52"/>
      <c r="IM3" s="52"/>
      <c r="IN3" s="52"/>
      <c r="IO3" s="52"/>
      <c r="IP3" s="52"/>
      <c r="IQ3" s="52"/>
      <c r="IR3" s="52"/>
      <c r="IS3" s="52"/>
      <c r="IT3" s="52"/>
      <c r="IU3" s="52"/>
      <c r="IV3" s="52"/>
      <c r="IW3" s="52"/>
    </row>
    <row r="4" spans="1:257" s="52" customFormat="1" ht="38.25" customHeight="1" x14ac:dyDescent="0.2">
      <c r="A4" s="173"/>
      <c r="B4" s="175"/>
      <c r="C4" s="175"/>
      <c r="D4" s="91" t="str">
        <f>AsOn!A1</f>
        <v>AS ON 31ST MAR'20</v>
      </c>
      <c r="E4" s="91" t="str">
        <f>AsOn!B1</f>
        <v>AS ON 30TH SEP'19</v>
      </c>
      <c r="F4" s="91" t="str">
        <f>AsOn!C1</f>
        <v>AS ON 30TH SEP'20</v>
      </c>
      <c r="G4" s="175" t="s">
        <v>123</v>
      </c>
      <c r="H4" s="175"/>
      <c r="I4" s="91" t="str">
        <f>AsOn!A1</f>
        <v>AS ON 31ST MAR'20</v>
      </c>
      <c r="J4" s="91" t="str">
        <f>AsOn!B1</f>
        <v>AS ON 30TH SEP'19</v>
      </c>
      <c r="K4" s="91" t="str">
        <f>AsOn!C1</f>
        <v>AS ON 30TH SEP'20</v>
      </c>
      <c r="L4" s="175" t="str">
        <f>"GROWTH DURING THE YEAR " &amp;AsOn!D1</f>
        <v>GROWTH DURING THE YEAR 2020-21</v>
      </c>
      <c r="M4" s="175"/>
      <c r="N4" s="91" t="str">
        <f>AsOn!A1</f>
        <v>AS ON 31ST MAR'20</v>
      </c>
      <c r="O4" s="91" t="str">
        <f>AsOn!B1</f>
        <v>AS ON 30TH SEP'19</v>
      </c>
      <c r="P4" s="91" t="str">
        <f>AsOn!C1</f>
        <v>AS ON 30TH SEP'20</v>
      </c>
      <c r="Q4" s="175" t="str">
        <f>"GROWTH DURING THE YEAR " &amp;AsOn!D1</f>
        <v>GROWTH DURING THE YEAR 2020-21</v>
      </c>
      <c r="R4" s="175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</row>
    <row r="5" spans="1:257" s="19" customFormat="1" ht="14.25" customHeight="1" x14ac:dyDescent="0.2">
      <c r="A5" s="173"/>
      <c r="B5" s="102"/>
      <c r="C5" s="102"/>
      <c r="D5" s="140" t="str">
        <f>RIGHT(D4,7)</f>
        <v xml:space="preserve"> MAR'20</v>
      </c>
      <c r="E5" s="140" t="str">
        <f t="shared" ref="E5:F5" si="0">RIGHT(E4,7)</f>
        <v xml:space="preserve"> SEP'19</v>
      </c>
      <c r="F5" s="140" t="str">
        <f t="shared" si="0"/>
        <v xml:space="preserve"> SEP'20</v>
      </c>
      <c r="G5" s="22" t="s">
        <v>87</v>
      </c>
      <c r="H5" s="22" t="s">
        <v>82</v>
      </c>
      <c r="I5" s="140" t="str">
        <f>RIGHT(I4,7)</f>
        <v xml:space="preserve"> MAR'20</v>
      </c>
      <c r="J5" s="140" t="str">
        <f t="shared" ref="J5:K5" si="1">RIGHT(J4,7)</f>
        <v xml:space="preserve"> SEP'19</v>
      </c>
      <c r="K5" s="140" t="str">
        <f t="shared" si="1"/>
        <v xml:space="preserve"> SEP'20</v>
      </c>
      <c r="L5" s="22" t="s">
        <v>87</v>
      </c>
      <c r="M5" s="22" t="s">
        <v>82</v>
      </c>
      <c r="N5" s="140" t="str">
        <f>RIGHT(N4,7)</f>
        <v xml:space="preserve"> MAR'20</v>
      </c>
      <c r="O5" s="140" t="str">
        <f t="shared" ref="O5:P5" si="2">RIGHT(O4,7)</f>
        <v xml:space="preserve"> SEP'19</v>
      </c>
      <c r="P5" s="140" t="str">
        <f t="shared" si="2"/>
        <v xml:space="preserve"> SEP'20</v>
      </c>
      <c r="Q5" s="22" t="s">
        <v>87</v>
      </c>
      <c r="R5" s="22" t="s">
        <v>82</v>
      </c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  <c r="IV5" s="21"/>
      <c r="IW5" s="21"/>
    </row>
    <row r="6" spans="1:257" s="45" customFormat="1" ht="14.1" customHeight="1" x14ac:dyDescent="0.2">
      <c r="A6" s="173"/>
      <c r="B6" s="108">
        <v>1</v>
      </c>
      <c r="C6" s="108" t="s">
        <v>12</v>
      </c>
      <c r="D6" s="109">
        <v>0.15</v>
      </c>
      <c r="E6" s="109">
        <v>28.7</v>
      </c>
      <c r="F6" s="109">
        <v>0</v>
      </c>
      <c r="G6" s="109">
        <v>-0.15</v>
      </c>
      <c r="H6" s="110">
        <v>-100</v>
      </c>
      <c r="I6" s="109">
        <v>12.39</v>
      </c>
      <c r="J6" s="109">
        <v>13.63</v>
      </c>
      <c r="K6" s="109">
        <v>0</v>
      </c>
      <c r="L6" s="109">
        <v>-12.39</v>
      </c>
      <c r="M6" s="110">
        <v>-100</v>
      </c>
      <c r="N6" s="109">
        <v>170.59</v>
      </c>
      <c r="O6" s="109">
        <v>182.7</v>
      </c>
      <c r="P6" s="109">
        <v>0</v>
      </c>
      <c r="Q6" s="109">
        <v>-170.59</v>
      </c>
      <c r="R6" s="110">
        <v>-100</v>
      </c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  <c r="IS6" s="46"/>
      <c r="IT6" s="46"/>
      <c r="IU6" s="46"/>
      <c r="IV6" s="46"/>
      <c r="IW6" s="46"/>
    </row>
    <row r="7" spans="1:257" s="45" customFormat="1" ht="14.1" customHeight="1" x14ac:dyDescent="0.2">
      <c r="A7" s="173"/>
      <c r="B7" s="108">
        <v>2</v>
      </c>
      <c r="C7" s="108" t="s">
        <v>13</v>
      </c>
      <c r="D7" s="109">
        <v>0.8</v>
      </c>
      <c r="E7" s="109">
        <v>0.68</v>
      </c>
      <c r="F7" s="109">
        <v>0</v>
      </c>
      <c r="G7" s="109">
        <v>-0.8</v>
      </c>
      <c r="H7" s="110">
        <v>-100</v>
      </c>
      <c r="I7" s="109">
        <v>4.5</v>
      </c>
      <c r="J7" s="109">
        <v>5.93</v>
      </c>
      <c r="K7" s="109">
        <v>0</v>
      </c>
      <c r="L7" s="109">
        <v>-4.5</v>
      </c>
      <c r="M7" s="110">
        <v>-100</v>
      </c>
      <c r="N7" s="109">
        <v>105.59</v>
      </c>
      <c r="O7" s="109">
        <v>108.14</v>
      </c>
      <c r="P7" s="109">
        <v>0</v>
      </c>
      <c r="Q7" s="109">
        <v>-105.59</v>
      </c>
      <c r="R7" s="110">
        <v>-100</v>
      </c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  <c r="IU7" s="46"/>
      <c r="IV7" s="46"/>
      <c r="IW7" s="46"/>
    </row>
    <row r="8" spans="1:257" s="45" customFormat="1" ht="14.1" customHeight="1" x14ac:dyDescent="0.2">
      <c r="A8" s="173"/>
      <c r="B8" s="108">
        <v>3</v>
      </c>
      <c r="C8" s="108" t="s">
        <v>14</v>
      </c>
      <c r="D8" s="109">
        <v>60</v>
      </c>
      <c r="E8" s="109">
        <v>38.840000000000003</v>
      </c>
      <c r="F8" s="109">
        <v>61.86</v>
      </c>
      <c r="G8" s="109">
        <v>1.86</v>
      </c>
      <c r="H8" s="110">
        <v>3.1</v>
      </c>
      <c r="I8" s="109">
        <v>45.55</v>
      </c>
      <c r="J8" s="109">
        <v>35.44</v>
      </c>
      <c r="K8" s="109">
        <v>29.19</v>
      </c>
      <c r="L8" s="109">
        <v>-16.36</v>
      </c>
      <c r="M8" s="110">
        <v>-35.92</v>
      </c>
      <c r="N8" s="109">
        <v>1050.49</v>
      </c>
      <c r="O8" s="109">
        <v>742.25</v>
      </c>
      <c r="P8" s="109">
        <v>713.98</v>
      </c>
      <c r="Q8" s="109">
        <v>-336.51</v>
      </c>
      <c r="R8" s="110">
        <v>-32.03</v>
      </c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  <c r="IS8" s="46"/>
      <c r="IT8" s="46"/>
      <c r="IU8" s="46"/>
      <c r="IV8" s="46"/>
      <c r="IW8" s="46"/>
    </row>
    <row r="9" spans="1:257" s="45" customFormat="1" ht="14.1" customHeight="1" x14ac:dyDescent="0.2">
      <c r="A9" s="173"/>
      <c r="B9" s="108">
        <v>4</v>
      </c>
      <c r="C9" s="108" t="s">
        <v>15</v>
      </c>
      <c r="D9" s="109">
        <v>1.03</v>
      </c>
      <c r="E9" s="109">
        <v>1.1100000000000001</v>
      </c>
      <c r="F9" s="109">
        <v>4.6500000000000004</v>
      </c>
      <c r="G9" s="109">
        <v>3.62</v>
      </c>
      <c r="H9" s="110">
        <v>351.46</v>
      </c>
      <c r="I9" s="109">
        <v>19.77</v>
      </c>
      <c r="J9" s="109">
        <v>19.48</v>
      </c>
      <c r="K9" s="109">
        <v>19.510000000000002</v>
      </c>
      <c r="L9" s="109">
        <v>-0.26</v>
      </c>
      <c r="M9" s="110">
        <v>-1.32</v>
      </c>
      <c r="N9" s="109">
        <v>247.13</v>
      </c>
      <c r="O9" s="109">
        <v>232.78</v>
      </c>
      <c r="P9" s="109">
        <v>306.68</v>
      </c>
      <c r="Q9" s="109">
        <v>59.55</v>
      </c>
      <c r="R9" s="110">
        <v>24.1</v>
      </c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  <c r="IS9" s="46"/>
      <c r="IT9" s="46"/>
      <c r="IU9" s="46"/>
      <c r="IV9" s="46"/>
      <c r="IW9" s="46"/>
    </row>
    <row r="10" spans="1:257" s="45" customFormat="1" ht="14.1" customHeight="1" x14ac:dyDescent="0.2">
      <c r="A10" s="173"/>
      <c r="B10" s="108">
        <v>5</v>
      </c>
      <c r="C10" s="108" t="s">
        <v>16</v>
      </c>
      <c r="D10" s="109">
        <v>2.86</v>
      </c>
      <c r="E10" s="109">
        <v>7.58</v>
      </c>
      <c r="F10" s="109">
        <v>2.96</v>
      </c>
      <c r="G10" s="109">
        <v>0.1</v>
      </c>
      <c r="H10" s="110">
        <v>3.5</v>
      </c>
      <c r="I10" s="109">
        <v>3.99</v>
      </c>
      <c r="J10" s="109">
        <v>2.65</v>
      </c>
      <c r="K10" s="109">
        <v>4.1100000000000003</v>
      </c>
      <c r="L10" s="109">
        <v>0.12</v>
      </c>
      <c r="M10" s="110">
        <v>3.01</v>
      </c>
      <c r="N10" s="109">
        <v>87.86</v>
      </c>
      <c r="O10" s="109">
        <v>141.22</v>
      </c>
      <c r="P10" s="109">
        <v>71.709999999999994</v>
      </c>
      <c r="Q10" s="109">
        <v>-16.149999999999999</v>
      </c>
      <c r="R10" s="110">
        <v>-18.38</v>
      </c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  <c r="IS10" s="46"/>
      <c r="IT10" s="46"/>
      <c r="IU10" s="46"/>
      <c r="IV10" s="46"/>
      <c r="IW10" s="46"/>
    </row>
    <row r="11" spans="1:257" s="45" customFormat="1" ht="14.1" customHeight="1" x14ac:dyDescent="0.2">
      <c r="A11" s="173"/>
      <c r="B11" s="108">
        <v>6</v>
      </c>
      <c r="C11" s="108" t="s">
        <v>17</v>
      </c>
      <c r="D11" s="109">
        <v>0.75</v>
      </c>
      <c r="E11" s="109">
        <v>0.76</v>
      </c>
      <c r="F11" s="109">
        <v>6.17</v>
      </c>
      <c r="G11" s="109">
        <v>5.42</v>
      </c>
      <c r="H11" s="110">
        <v>722.67</v>
      </c>
      <c r="I11" s="109">
        <v>51.28</v>
      </c>
      <c r="J11" s="109">
        <v>52.53</v>
      </c>
      <c r="K11" s="109">
        <v>54.59</v>
      </c>
      <c r="L11" s="109">
        <v>3.31</v>
      </c>
      <c r="M11" s="110">
        <v>6.45</v>
      </c>
      <c r="N11" s="109">
        <v>232.92</v>
      </c>
      <c r="O11" s="109">
        <v>1225.23</v>
      </c>
      <c r="P11" s="109">
        <v>225.76</v>
      </c>
      <c r="Q11" s="109">
        <v>-7.16</v>
      </c>
      <c r="R11" s="110">
        <v>-3.07</v>
      </c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  <c r="IS11" s="46"/>
      <c r="IT11" s="46"/>
      <c r="IU11" s="46"/>
      <c r="IV11" s="46"/>
      <c r="IW11" s="46"/>
    </row>
    <row r="12" spans="1:257" s="45" customFormat="1" ht="14.1" customHeight="1" x14ac:dyDescent="0.2">
      <c r="A12" s="173"/>
      <c r="B12" s="108">
        <v>7</v>
      </c>
      <c r="C12" s="108" t="s">
        <v>18</v>
      </c>
      <c r="D12" s="109">
        <v>0.53</v>
      </c>
      <c r="E12" s="109">
        <v>0.52</v>
      </c>
      <c r="F12" s="109">
        <v>0.55000000000000004</v>
      </c>
      <c r="G12" s="109">
        <v>0.02</v>
      </c>
      <c r="H12" s="110">
        <v>3.77</v>
      </c>
      <c r="I12" s="109">
        <v>43.55</v>
      </c>
      <c r="J12" s="109">
        <v>51.67</v>
      </c>
      <c r="K12" s="109">
        <v>41.9</v>
      </c>
      <c r="L12" s="109">
        <v>-1.65</v>
      </c>
      <c r="M12" s="110">
        <v>-3.79</v>
      </c>
      <c r="N12" s="109">
        <v>273.23</v>
      </c>
      <c r="O12" s="109">
        <v>215.32</v>
      </c>
      <c r="P12" s="109">
        <v>239.36</v>
      </c>
      <c r="Q12" s="109">
        <v>-33.869999999999997</v>
      </c>
      <c r="R12" s="110">
        <v>-12.4</v>
      </c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  <c r="IS12" s="46"/>
      <c r="IT12" s="46"/>
      <c r="IU12" s="46"/>
      <c r="IV12" s="46"/>
      <c r="IW12" s="46"/>
    </row>
    <row r="13" spans="1:257" s="45" customFormat="1" ht="14.1" customHeight="1" x14ac:dyDescent="0.2">
      <c r="A13" s="173"/>
      <c r="B13" s="108">
        <v>8</v>
      </c>
      <c r="C13" s="108" t="s">
        <v>19</v>
      </c>
      <c r="D13" s="109">
        <v>0</v>
      </c>
      <c r="E13" s="109">
        <v>0</v>
      </c>
      <c r="F13" s="109">
        <v>0</v>
      </c>
      <c r="G13" s="109">
        <v>0</v>
      </c>
      <c r="H13" s="110">
        <v>0</v>
      </c>
      <c r="I13" s="109">
        <v>1.96</v>
      </c>
      <c r="J13" s="109">
        <v>2.21</v>
      </c>
      <c r="K13" s="109">
        <v>0</v>
      </c>
      <c r="L13" s="109">
        <v>-1.96</v>
      </c>
      <c r="M13" s="110">
        <v>-100</v>
      </c>
      <c r="N13" s="109">
        <v>31.41</v>
      </c>
      <c r="O13" s="109">
        <v>30.65</v>
      </c>
      <c r="P13" s="109">
        <v>0</v>
      </c>
      <c r="Q13" s="109">
        <v>-31.41</v>
      </c>
      <c r="R13" s="110">
        <v>-100</v>
      </c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  <c r="IS13" s="46"/>
      <c r="IT13" s="46"/>
      <c r="IU13" s="46"/>
      <c r="IV13" s="46"/>
      <c r="IW13" s="46"/>
    </row>
    <row r="14" spans="1:257" s="45" customFormat="1" ht="14.1" customHeight="1" x14ac:dyDescent="0.2">
      <c r="A14" s="173"/>
      <c r="B14" s="108">
        <v>9</v>
      </c>
      <c r="C14" s="108" t="s">
        <v>20</v>
      </c>
      <c r="D14" s="109">
        <v>0</v>
      </c>
      <c r="E14" s="109">
        <v>0</v>
      </c>
      <c r="F14" s="109">
        <v>0</v>
      </c>
      <c r="G14" s="109">
        <v>0</v>
      </c>
      <c r="H14" s="110">
        <v>0</v>
      </c>
      <c r="I14" s="109">
        <v>0</v>
      </c>
      <c r="J14" s="109">
        <v>0</v>
      </c>
      <c r="K14" s="109">
        <v>0</v>
      </c>
      <c r="L14" s="109">
        <v>0</v>
      </c>
      <c r="M14" s="110">
        <v>0</v>
      </c>
      <c r="N14" s="109">
        <v>0</v>
      </c>
      <c r="O14" s="109">
        <v>0</v>
      </c>
      <c r="P14" s="109">
        <v>0</v>
      </c>
      <c r="Q14" s="109">
        <v>0</v>
      </c>
      <c r="R14" s="110">
        <v>0</v>
      </c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  <c r="IS14" s="46"/>
      <c r="IT14" s="46"/>
      <c r="IU14" s="46"/>
      <c r="IV14" s="46"/>
      <c r="IW14" s="46"/>
    </row>
    <row r="15" spans="1:257" s="45" customFormat="1" ht="14.1" customHeight="1" x14ac:dyDescent="0.2">
      <c r="A15" s="173"/>
      <c r="B15" s="108">
        <v>10</v>
      </c>
      <c r="C15" s="108" t="s">
        <v>21</v>
      </c>
      <c r="D15" s="109">
        <v>1.1200000000000001</v>
      </c>
      <c r="E15" s="109">
        <v>0.82</v>
      </c>
      <c r="F15" s="109">
        <v>2.17</v>
      </c>
      <c r="G15" s="109">
        <v>1.05</v>
      </c>
      <c r="H15" s="110">
        <v>93.75</v>
      </c>
      <c r="I15" s="109">
        <v>1.93</v>
      </c>
      <c r="J15" s="109">
        <v>1.68</v>
      </c>
      <c r="K15" s="109">
        <v>19.34</v>
      </c>
      <c r="L15" s="109">
        <v>17.41</v>
      </c>
      <c r="M15" s="110">
        <v>902.07</v>
      </c>
      <c r="N15" s="109">
        <v>25.02</v>
      </c>
      <c r="O15" s="109">
        <v>19.66</v>
      </c>
      <c r="P15" s="109">
        <v>181.57</v>
      </c>
      <c r="Q15" s="109">
        <v>156.55000000000001</v>
      </c>
      <c r="R15" s="110">
        <v>625.70000000000005</v>
      </c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  <c r="IS15" s="46"/>
      <c r="IT15" s="46"/>
      <c r="IU15" s="46"/>
      <c r="IV15" s="46"/>
      <c r="IW15" s="46"/>
    </row>
    <row r="16" spans="1:257" s="45" customFormat="1" ht="14.1" customHeight="1" x14ac:dyDescent="0.2">
      <c r="A16" s="173"/>
      <c r="B16" s="108">
        <v>11</v>
      </c>
      <c r="C16" s="108" t="s">
        <v>22</v>
      </c>
      <c r="D16" s="109">
        <v>4.3600000000000003</v>
      </c>
      <c r="E16" s="109">
        <v>4.3600000000000003</v>
      </c>
      <c r="F16" s="109">
        <v>7.95</v>
      </c>
      <c r="G16" s="109">
        <v>3.59</v>
      </c>
      <c r="H16" s="110">
        <v>82.34</v>
      </c>
      <c r="I16" s="109">
        <v>2.57</v>
      </c>
      <c r="J16" s="109">
        <v>2.48</v>
      </c>
      <c r="K16" s="109">
        <v>2.58</v>
      </c>
      <c r="L16" s="109">
        <v>0.01</v>
      </c>
      <c r="M16" s="110">
        <v>0.39</v>
      </c>
      <c r="N16" s="109">
        <v>63.87</v>
      </c>
      <c r="O16" s="109">
        <v>46.87</v>
      </c>
      <c r="P16" s="109">
        <v>100.23</v>
      </c>
      <c r="Q16" s="109">
        <v>36.36</v>
      </c>
      <c r="R16" s="110">
        <v>56.93</v>
      </c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  <c r="IS16" s="46"/>
      <c r="IT16" s="46"/>
      <c r="IU16" s="46"/>
      <c r="IV16" s="46"/>
      <c r="IW16" s="46"/>
    </row>
    <row r="17" spans="1:257" s="45" customFormat="1" ht="14.1" customHeight="1" x14ac:dyDescent="0.2">
      <c r="A17" s="173"/>
      <c r="B17" s="108">
        <v>12</v>
      </c>
      <c r="C17" s="108" t="s">
        <v>23</v>
      </c>
      <c r="D17" s="109">
        <v>15.21</v>
      </c>
      <c r="E17" s="109">
        <v>1.88</v>
      </c>
      <c r="F17" s="109">
        <v>0</v>
      </c>
      <c r="G17" s="109">
        <v>-15.21</v>
      </c>
      <c r="H17" s="110">
        <v>-100</v>
      </c>
      <c r="I17" s="109">
        <v>14.87</v>
      </c>
      <c r="J17" s="109">
        <v>14.61</v>
      </c>
      <c r="K17" s="109">
        <v>0</v>
      </c>
      <c r="L17" s="109">
        <v>-14.87</v>
      </c>
      <c r="M17" s="110">
        <v>-100</v>
      </c>
      <c r="N17" s="109">
        <v>201.28</v>
      </c>
      <c r="O17" s="109">
        <v>204.68</v>
      </c>
      <c r="P17" s="109">
        <v>0</v>
      </c>
      <c r="Q17" s="109">
        <v>-201.28</v>
      </c>
      <c r="R17" s="110">
        <v>-100</v>
      </c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  <c r="IS17" s="46"/>
      <c r="IT17" s="46"/>
      <c r="IU17" s="46"/>
      <c r="IV17" s="46"/>
      <c r="IW17" s="46"/>
    </row>
    <row r="18" spans="1:257" s="45" customFormat="1" ht="14.1" customHeight="1" x14ac:dyDescent="0.2">
      <c r="A18" s="173"/>
      <c r="B18" s="108">
        <v>13</v>
      </c>
      <c r="C18" s="108" t="s">
        <v>24</v>
      </c>
      <c r="D18" s="109">
        <v>1.1299999999999999</v>
      </c>
      <c r="E18" s="109">
        <v>0.96</v>
      </c>
      <c r="F18" s="109">
        <v>1.9</v>
      </c>
      <c r="G18" s="109">
        <v>0.77</v>
      </c>
      <c r="H18" s="110">
        <v>68.14</v>
      </c>
      <c r="I18" s="109">
        <v>1.57</v>
      </c>
      <c r="J18" s="109">
        <v>1.62</v>
      </c>
      <c r="K18" s="109">
        <v>2.62</v>
      </c>
      <c r="L18" s="109">
        <v>1.05</v>
      </c>
      <c r="M18" s="110">
        <v>66.88</v>
      </c>
      <c r="N18" s="109">
        <v>21.46</v>
      </c>
      <c r="O18" s="109">
        <v>22.1</v>
      </c>
      <c r="P18" s="109">
        <v>20.25</v>
      </c>
      <c r="Q18" s="109">
        <v>-1.21</v>
      </c>
      <c r="R18" s="110">
        <v>-5.64</v>
      </c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  <c r="IS18" s="46"/>
      <c r="IT18" s="46"/>
      <c r="IU18" s="46"/>
      <c r="IV18" s="46"/>
      <c r="IW18" s="46"/>
    </row>
    <row r="19" spans="1:257" s="45" customFormat="1" ht="14.1" customHeight="1" x14ac:dyDescent="0.2">
      <c r="A19" s="173"/>
      <c r="B19" s="108">
        <v>14</v>
      </c>
      <c r="C19" s="108" t="s">
        <v>25</v>
      </c>
      <c r="D19" s="109">
        <v>40.69</v>
      </c>
      <c r="E19" s="109">
        <v>39.979999999999997</v>
      </c>
      <c r="F19" s="109">
        <v>113.03</v>
      </c>
      <c r="G19" s="109">
        <v>72.34</v>
      </c>
      <c r="H19" s="110">
        <v>177.78</v>
      </c>
      <c r="I19" s="109">
        <v>45.77</v>
      </c>
      <c r="J19" s="109">
        <v>44.45</v>
      </c>
      <c r="K19" s="109">
        <v>68.47</v>
      </c>
      <c r="L19" s="109">
        <v>22.7</v>
      </c>
      <c r="M19" s="110">
        <v>49.6</v>
      </c>
      <c r="N19" s="109">
        <v>158.69999999999999</v>
      </c>
      <c r="O19" s="109">
        <v>150.77000000000001</v>
      </c>
      <c r="P19" s="109">
        <v>772.47</v>
      </c>
      <c r="Q19" s="109">
        <v>613.77</v>
      </c>
      <c r="R19" s="110">
        <v>386.75</v>
      </c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  <c r="IS19" s="46"/>
      <c r="IT19" s="46"/>
      <c r="IU19" s="46"/>
      <c r="IV19" s="46"/>
      <c r="IW19" s="46"/>
    </row>
    <row r="20" spans="1:257" s="45" customFormat="1" ht="14.1" customHeight="1" x14ac:dyDescent="0.2">
      <c r="A20" s="173"/>
      <c r="B20" s="108">
        <v>15</v>
      </c>
      <c r="C20" s="108" t="s">
        <v>26</v>
      </c>
      <c r="D20" s="109">
        <v>0</v>
      </c>
      <c r="E20" s="109">
        <v>0</v>
      </c>
      <c r="F20" s="109">
        <v>0</v>
      </c>
      <c r="G20" s="109">
        <v>0</v>
      </c>
      <c r="H20" s="110">
        <v>0</v>
      </c>
      <c r="I20" s="109">
        <v>0</v>
      </c>
      <c r="J20" s="109">
        <v>0</v>
      </c>
      <c r="K20" s="109">
        <v>0</v>
      </c>
      <c r="L20" s="109">
        <v>0</v>
      </c>
      <c r="M20" s="110">
        <v>0</v>
      </c>
      <c r="N20" s="109">
        <v>0</v>
      </c>
      <c r="O20" s="109">
        <v>0</v>
      </c>
      <c r="P20" s="109">
        <v>0</v>
      </c>
      <c r="Q20" s="109">
        <v>0</v>
      </c>
      <c r="R20" s="110">
        <v>0</v>
      </c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  <c r="IS20" s="46"/>
      <c r="IT20" s="46"/>
      <c r="IU20" s="46"/>
      <c r="IV20" s="46"/>
      <c r="IW20" s="46"/>
    </row>
    <row r="21" spans="1:257" s="45" customFormat="1" ht="14.1" customHeight="1" x14ac:dyDescent="0.2">
      <c r="A21" s="173"/>
      <c r="B21" s="108">
        <v>16</v>
      </c>
      <c r="C21" s="108" t="s">
        <v>27</v>
      </c>
      <c r="D21" s="109">
        <v>66.37</v>
      </c>
      <c r="E21" s="109">
        <v>274.32</v>
      </c>
      <c r="F21" s="109">
        <v>0</v>
      </c>
      <c r="G21" s="109">
        <v>-66.37</v>
      </c>
      <c r="H21" s="110">
        <v>-100</v>
      </c>
      <c r="I21" s="109">
        <v>244.87</v>
      </c>
      <c r="J21" s="109">
        <v>234.69</v>
      </c>
      <c r="K21" s="109">
        <v>247.39</v>
      </c>
      <c r="L21" s="109">
        <v>2.52</v>
      </c>
      <c r="M21" s="110">
        <v>1.03</v>
      </c>
      <c r="N21" s="109">
        <v>3084.16</v>
      </c>
      <c r="O21" s="109">
        <v>2964.02</v>
      </c>
      <c r="P21" s="109">
        <v>2360.1</v>
      </c>
      <c r="Q21" s="109">
        <v>-724.06</v>
      </c>
      <c r="R21" s="110">
        <v>-23.48</v>
      </c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  <c r="IS21" s="46"/>
      <c r="IT21" s="46"/>
      <c r="IU21" s="46"/>
      <c r="IV21" s="46"/>
      <c r="IW21" s="46"/>
    </row>
    <row r="22" spans="1:257" s="45" customFormat="1" ht="14.1" customHeight="1" x14ac:dyDescent="0.2">
      <c r="A22" s="173"/>
      <c r="B22" s="108">
        <v>17</v>
      </c>
      <c r="C22" s="108" t="s">
        <v>28</v>
      </c>
      <c r="D22" s="109">
        <v>2.96</v>
      </c>
      <c r="E22" s="109">
        <v>2.37</v>
      </c>
      <c r="F22" s="109">
        <v>0</v>
      </c>
      <c r="G22" s="109">
        <v>-2.96</v>
      </c>
      <c r="H22" s="110">
        <v>-100</v>
      </c>
      <c r="I22" s="109">
        <v>3.51</v>
      </c>
      <c r="J22" s="109">
        <v>3.23</v>
      </c>
      <c r="K22" s="109">
        <v>0</v>
      </c>
      <c r="L22" s="109">
        <v>-3.51</v>
      </c>
      <c r="M22" s="110">
        <v>-100</v>
      </c>
      <c r="N22" s="109">
        <v>42.53</v>
      </c>
      <c r="O22" s="109">
        <v>32.31</v>
      </c>
      <c r="P22" s="109">
        <v>0</v>
      </c>
      <c r="Q22" s="109">
        <v>-42.53</v>
      </c>
      <c r="R22" s="110">
        <v>-100</v>
      </c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  <c r="IS22" s="46"/>
      <c r="IT22" s="46"/>
      <c r="IU22" s="46"/>
      <c r="IV22" s="46"/>
      <c r="IW22" s="46"/>
    </row>
    <row r="23" spans="1:257" s="45" customFormat="1" ht="14.1" customHeight="1" x14ac:dyDescent="0.2">
      <c r="A23" s="173"/>
      <c r="B23" s="108">
        <v>18</v>
      </c>
      <c r="C23" s="108" t="s">
        <v>29</v>
      </c>
      <c r="D23" s="109">
        <v>58.31</v>
      </c>
      <c r="E23" s="109">
        <v>56</v>
      </c>
      <c r="F23" s="109">
        <v>67.540000000000006</v>
      </c>
      <c r="G23" s="109">
        <v>9.23</v>
      </c>
      <c r="H23" s="110">
        <v>15.83</v>
      </c>
      <c r="I23" s="109">
        <v>16.78</v>
      </c>
      <c r="J23" s="109">
        <v>17.3</v>
      </c>
      <c r="K23" s="109">
        <v>16.78</v>
      </c>
      <c r="L23" s="109">
        <v>0</v>
      </c>
      <c r="M23" s="110">
        <v>0</v>
      </c>
      <c r="N23" s="109">
        <v>142.16</v>
      </c>
      <c r="O23" s="109">
        <v>133.85</v>
      </c>
      <c r="P23" s="109">
        <v>158.53</v>
      </c>
      <c r="Q23" s="109">
        <v>16.37</v>
      </c>
      <c r="R23" s="110">
        <v>11.52</v>
      </c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  <c r="IS23" s="46"/>
      <c r="IT23" s="46"/>
      <c r="IU23" s="46"/>
      <c r="IV23" s="46"/>
      <c r="IW23" s="46"/>
    </row>
    <row r="24" spans="1:257" s="45" customFormat="1" ht="14.1" customHeight="1" x14ac:dyDescent="0.2">
      <c r="A24" s="173"/>
      <c r="B24" s="108">
        <v>19</v>
      </c>
      <c r="C24" s="108" t="s">
        <v>30</v>
      </c>
      <c r="D24" s="109">
        <v>6.83</v>
      </c>
      <c r="E24" s="109">
        <v>6.88</v>
      </c>
      <c r="F24" s="109">
        <v>8.1199999999999992</v>
      </c>
      <c r="G24" s="109">
        <v>1.29</v>
      </c>
      <c r="H24" s="110">
        <v>18.89</v>
      </c>
      <c r="I24" s="109">
        <v>14.71</v>
      </c>
      <c r="J24" s="109">
        <v>14.85</v>
      </c>
      <c r="K24" s="109">
        <v>21.13</v>
      </c>
      <c r="L24" s="109">
        <v>6.42</v>
      </c>
      <c r="M24" s="110">
        <v>43.64</v>
      </c>
      <c r="N24" s="109">
        <v>161.47999999999999</v>
      </c>
      <c r="O24" s="109">
        <v>168.58</v>
      </c>
      <c r="P24" s="109">
        <v>301.98</v>
      </c>
      <c r="Q24" s="109">
        <v>140.5</v>
      </c>
      <c r="R24" s="110">
        <v>87.01</v>
      </c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  <c r="IS24" s="46"/>
      <c r="IT24" s="46"/>
      <c r="IU24" s="46"/>
      <c r="IV24" s="46"/>
      <c r="IW24" s="46"/>
    </row>
    <row r="25" spans="1:257" s="45" customFormat="1" ht="14.1" customHeight="1" x14ac:dyDescent="0.2">
      <c r="A25" s="173"/>
      <c r="B25" s="108">
        <v>20</v>
      </c>
      <c r="C25" s="108" t="s">
        <v>31</v>
      </c>
      <c r="D25" s="109">
        <v>3</v>
      </c>
      <c r="E25" s="109">
        <v>2.2799999999999998</v>
      </c>
      <c r="F25" s="109">
        <v>0</v>
      </c>
      <c r="G25" s="109">
        <v>-3</v>
      </c>
      <c r="H25" s="110">
        <v>-100</v>
      </c>
      <c r="I25" s="109">
        <v>4.4400000000000004</v>
      </c>
      <c r="J25" s="109">
        <v>1.52</v>
      </c>
      <c r="K25" s="109">
        <v>0</v>
      </c>
      <c r="L25" s="109">
        <v>-4.4400000000000004</v>
      </c>
      <c r="M25" s="110">
        <v>-100</v>
      </c>
      <c r="N25" s="109">
        <v>112.42</v>
      </c>
      <c r="O25" s="109">
        <v>132.57</v>
      </c>
      <c r="P25" s="109">
        <v>0</v>
      </c>
      <c r="Q25" s="109">
        <v>-112.42</v>
      </c>
      <c r="R25" s="110">
        <v>-100</v>
      </c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  <c r="IS25" s="46"/>
      <c r="IT25" s="46"/>
      <c r="IU25" s="46"/>
      <c r="IV25" s="46"/>
      <c r="IW25" s="46"/>
    </row>
    <row r="26" spans="1:257" s="45" customFormat="1" ht="14.1" customHeight="1" x14ac:dyDescent="0.2">
      <c r="A26" s="173"/>
      <c r="B26" s="108">
        <v>21</v>
      </c>
      <c r="C26" s="108" t="s">
        <v>32</v>
      </c>
      <c r="D26" s="109">
        <v>0</v>
      </c>
      <c r="E26" s="109">
        <v>0</v>
      </c>
      <c r="F26" s="109">
        <v>0</v>
      </c>
      <c r="G26" s="109">
        <v>0</v>
      </c>
      <c r="H26" s="110">
        <v>0</v>
      </c>
      <c r="I26" s="109">
        <v>0</v>
      </c>
      <c r="J26" s="109">
        <v>0</v>
      </c>
      <c r="K26" s="109">
        <v>0</v>
      </c>
      <c r="L26" s="109">
        <v>0</v>
      </c>
      <c r="M26" s="110">
        <v>0</v>
      </c>
      <c r="N26" s="109">
        <v>0</v>
      </c>
      <c r="O26" s="109">
        <v>0</v>
      </c>
      <c r="P26" s="109">
        <v>0</v>
      </c>
      <c r="Q26" s="109">
        <v>0</v>
      </c>
      <c r="R26" s="110">
        <v>0</v>
      </c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  <c r="IS26" s="46"/>
      <c r="IT26" s="46"/>
      <c r="IU26" s="46"/>
      <c r="IV26" s="46"/>
      <c r="IW26" s="46"/>
    </row>
    <row r="27" spans="1:257" s="47" customFormat="1" ht="14.1" customHeight="1" x14ac:dyDescent="0.2">
      <c r="A27" s="173"/>
      <c r="B27" s="15"/>
      <c r="C27" s="15" t="s">
        <v>33</v>
      </c>
      <c r="D27" s="17">
        <f>SUM(D6:D26)</f>
        <v>266.09999999999997</v>
      </c>
      <c r="E27" s="17">
        <f>SUM(E6:E26)</f>
        <v>468.03999999999996</v>
      </c>
      <c r="F27" s="17">
        <f>SUM(F6:F26)</f>
        <v>276.90000000000003</v>
      </c>
      <c r="G27" s="17">
        <f>+(F27-D27)</f>
        <v>10.800000000000068</v>
      </c>
      <c r="H27" s="33">
        <f>IF(D27=0,"",(F27-D27)/D27*100)</f>
        <v>4.0586245772266327</v>
      </c>
      <c r="I27" s="17">
        <f>SUM(I6:I26)</f>
        <v>534.0100000000001</v>
      </c>
      <c r="J27" s="17">
        <f>SUM(J6:J26)</f>
        <v>519.97</v>
      </c>
      <c r="K27" s="17">
        <f>SUM(K6:K26)</f>
        <v>527.61</v>
      </c>
      <c r="L27" s="17">
        <f>+(K27-I27)</f>
        <v>-6.4000000000000909</v>
      </c>
      <c r="M27" s="33">
        <f>IF(I27=0,"",(K27-I27)/I27*100)</f>
        <v>-1.1984794292241887</v>
      </c>
      <c r="N27" s="17">
        <f>SUM(N6:N26)</f>
        <v>6212.2999999999993</v>
      </c>
      <c r="O27" s="17">
        <f>SUM(O6:O26)</f>
        <v>6753.7</v>
      </c>
      <c r="P27" s="17">
        <f>SUM(P6:P26)</f>
        <v>5452.6200000000008</v>
      </c>
      <c r="Q27" s="17">
        <f>+(P27-N27)</f>
        <v>-759.67999999999847</v>
      </c>
      <c r="R27" s="33">
        <f>IF(N27=0,"",(P27-N27)/N27*100)</f>
        <v>-12.228643175635408</v>
      </c>
      <c r="HQ27" s="48"/>
      <c r="HR27" s="48"/>
      <c r="HS27" s="48"/>
      <c r="HT27" s="48"/>
      <c r="HU27" s="48"/>
      <c r="HV27" s="48"/>
      <c r="HW27" s="48"/>
      <c r="HX27" s="48"/>
      <c r="HY27" s="48"/>
      <c r="HZ27" s="48"/>
      <c r="IA27" s="48"/>
      <c r="IB27" s="48"/>
      <c r="IC27" s="48"/>
      <c r="ID27" s="48"/>
      <c r="IE27" s="48"/>
      <c r="IF27" s="48"/>
      <c r="IG27" s="48"/>
      <c r="IH27" s="48"/>
      <c r="II27" s="48"/>
      <c r="IJ27" s="48"/>
      <c r="IK27" s="48"/>
      <c r="IL27" s="48"/>
      <c r="IM27" s="48"/>
      <c r="IN27" s="48"/>
      <c r="IO27" s="48"/>
      <c r="IP27" s="48"/>
      <c r="IQ27" s="48"/>
      <c r="IR27" s="48"/>
      <c r="IS27" s="48"/>
      <c r="IT27" s="48"/>
      <c r="IU27" s="48"/>
      <c r="IV27" s="48"/>
      <c r="IW27" s="48"/>
    </row>
    <row r="28" spans="1:257" s="45" customFormat="1" ht="14.1" customHeight="1" x14ac:dyDescent="0.2">
      <c r="A28" s="173"/>
      <c r="B28" s="108">
        <v>22</v>
      </c>
      <c r="C28" s="108" t="s">
        <v>34</v>
      </c>
      <c r="D28" s="109">
        <v>0</v>
      </c>
      <c r="E28" s="109">
        <v>0</v>
      </c>
      <c r="F28" s="109">
        <v>0</v>
      </c>
      <c r="G28" s="109">
        <v>0</v>
      </c>
      <c r="H28" s="110">
        <v>0</v>
      </c>
      <c r="I28" s="109">
        <v>4.8</v>
      </c>
      <c r="J28" s="109">
        <v>4.91</v>
      </c>
      <c r="K28" s="109">
        <v>4.84</v>
      </c>
      <c r="L28" s="109">
        <v>0.04</v>
      </c>
      <c r="M28" s="110">
        <v>0.83</v>
      </c>
      <c r="N28" s="109">
        <v>69</v>
      </c>
      <c r="O28" s="109">
        <v>62.79</v>
      </c>
      <c r="P28" s="109">
        <v>115.46</v>
      </c>
      <c r="Q28" s="109">
        <v>46.46</v>
      </c>
      <c r="R28" s="110">
        <v>67.33</v>
      </c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  <c r="IS28" s="46"/>
      <c r="IT28" s="46"/>
      <c r="IU28" s="46"/>
      <c r="IV28" s="46"/>
      <c r="IW28" s="46"/>
    </row>
    <row r="29" spans="1:257" s="45" customFormat="1" ht="14.1" customHeight="1" x14ac:dyDescent="0.2">
      <c r="A29" s="173"/>
      <c r="B29" s="108">
        <v>23</v>
      </c>
      <c r="C29" s="108" t="s">
        <v>35</v>
      </c>
      <c r="D29" s="109">
        <v>0</v>
      </c>
      <c r="E29" s="109">
        <v>0</v>
      </c>
      <c r="F29" s="109">
        <v>528.19000000000005</v>
      </c>
      <c r="G29" s="109">
        <v>528.19000000000005</v>
      </c>
      <c r="H29" s="110">
        <v>0</v>
      </c>
      <c r="I29" s="109">
        <v>0</v>
      </c>
      <c r="J29" s="109">
        <v>0</v>
      </c>
      <c r="K29" s="109">
        <v>0</v>
      </c>
      <c r="L29" s="109">
        <v>0</v>
      </c>
      <c r="M29" s="110">
        <v>0</v>
      </c>
      <c r="N29" s="109">
        <v>552.76</v>
      </c>
      <c r="O29" s="109">
        <v>3.37</v>
      </c>
      <c r="P29" s="109">
        <v>464.28</v>
      </c>
      <c r="Q29" s="109">
        <v>-88.48</v>
      </c>
      <c r="R29" s="110">
        <v>-16.010000000000002</v>
      </c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  <c r="IS29" s="46"/>
      <c r="IT29" s="46"/>
      <c r="IU29" s="46"/>
      <c r="IV29" s="46"/>
      <c r="IW29" s="46"/>
    </row>
    <row r="30" spans="1:257" s="45" customFormat="1" ht="14.1" customHeight="1" x14ac:dyDescent="0.2">
      <c r="A30" s="173"/>
      <c r="B30" s="108">
        <v>24</v>
      </c>
      <c r="C30" s="108" t="s">
        <v>36</v>
      </c>
      <c r="D30" s="109">
        <v>0</v>
      </c>
      <c r="E30" s="109">
        <v>0</v>
      </c>
      <c r="F30" s="109">
        <v>0</v>
      </c>
      <c r="G30" s="109">
        <v>0</v>
      </c>
      <c r="H30" s="110">
        <v>0</v>
      </c>
      <c r="I30" s="109">
        <v>0</v>
      </c>
      <c r="J30" s="109">
        <v>0</v>
      </c>
      <c r="K30" s="109">
        <v>0</v>
      </c>
      <c r="L30" s="109">
        <v>0</v>
      </c>
      <c r="M30" s="110">
        <v>0</v>
      </c>
      <c r="N30" s="109">
        <v>1.19</v>
      </c>
      <c r="O30" s="109">
        <v>0</v>
      </c>
      <c r="P30" s="109">
        <v>1.07</v>
      </c>
      <c r="Q30" s="109">
        <v>-0.12</v>
      </c>
      <c r="R30" s="110">
        <v>-10.08</v>
      </c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  <c r="IS30" s="46"/>
      <c r="IT30" s="46"/>
      <c r="IU30" s="46"/>
      <c r="IV30" s="46"/>
      <c r="IW30" s="46"/>
    </row>
    <row r="31" spans="1:257" s="45" customFormat="1" ht="14.1" customHeight="1" x14ac:dyDescent="0.2">
      <c r="A31" s="173"/>
      <c r="B31" s="108">
        <v>25</v>
      </c>
      <c r="C31" s="108" t="s">
        <v>37</v>
      </c>
      <c r="D31" s="109">
        <v>0.81</v>
      </c>
      <c r="E31" s="109">
        <v>0</v>
      </c>
      <c r="F31" s="109">
        <v>0.68</v>
      </c>
      <c r="G31" s="109">
        <v>-0.13</v>
      </c>
      <c r="H31" s="110">
        <v>-16.05</v>
      </c>
      <c r="I31" s="109">
        <v>0.24</v>
      </c>
      <c r="J31" s="109">
        <v>0.04</v>
      </c>
      <c r="K31" s="109">
        <v>0.48</v>
      </c>
      <c r="L31" s="109">
        <v>0.24</v>
      </c>
      <c r="M31" s="110">
        <v>100</v>
      </c>
      <c r="N31" s="109">
        <v>11.27</v>
      </c>
      <c r="O31" s="109">
        <v>11.68</v>
      </c>
      <c r="P31" s="109">
        <v>10.46</v>
      </c>
      <c r="Q31" s="109">
        <v>-0.81</v>
      </c>
      <c r="R31" s="110">
        <v>-7.19</v>
      </c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  <c r="IS31" s="46"/>
      <c r="IT31" s="46"/>
      <c r="IU31" s="46"/>
      <c r="IV31" s="46"/>
      <c r="IW31" s="46"/>
    </row>
    <row r="32" spans="1:257" s="45" customFormat="1" ht="14.1" customHeight="1" x14ac:dyDescent="0.2">
      <c r="A32" s="173"/>
      <c r="B32" s="108">
        <v>26</v>
      </c>
      <c r="C32" s="108" t="s">
        <v>38</v>
      </c>
      <c r="D32" s="109">
        <v>0</v>
      </c>
      <c r="E32" s="109">
        <v>0</v>
      </c>
      <c r="F32" s="109">
        <v>0</v>
      </c>
      <c r="G32" s="109">
        <v>0</v>
      </c>
      <c r="H32" s="110">
        <v>0</v>
      </c>
      <c r="I32" s="109">
        <v>0.28999999999999998</v>
      </c>
      <c r="J32" s="109">
        <v>0.26</v>
      </c>
      <c r="K32" s="109">
        <v>0.28999999999999998</v>
      </c>
      <c r="L32" s="109">
        <v>0</v>
      </c>
      <c r="M32" s="110">
        <v>0</v>
      </c>
      <c r="N32" s="109">
        <v>8.86</v>
      </c>
      <c r="O32" s="109">
        <v>8.2200000000000006</v>
      </c>
      <c r="P32" s="109">
        <v>10.53</v>
      </c>
      <c r="Q32" s="109">
        <v>1.67</v>
      </c>
      <c r="R32" s="110">
        <v>18.850000000000001</v>
      </c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  <c r="IS32" s="46"/>
      <c r="IT32" s="46"/>
      <c r="IU32" s="46"/>
      <c r="IV32" s="46"/>
      <c r="IW32" s="46"/>
    </row>
    <row r="33" spans="1:257" s="45" customFormat="1" ht="14.1" customHeight="1" x14ac:dyDescent="0.2">
      <c r="A33" s="173"/>
      <c r="B33" s="108">
        <v>27</v>
      </c>
      <c r="C33" s="108" t="s">
        <v>39</v>
      </c>
      <c r="D33" s="109">
        <v>3.61</v>
      </c>
      <c r="E33" s="109">
        <v>3.28</v>
      </c>
      <c r="F33" s="109">
        <v>2.81</v>
      </c>
      <c r="G33" s="109">
        <v>-0.8</v>
      </c>
      <c r="H33" s="110">
        <v>-22.16</v>
      </c>
      <c r="I33" s="109">
        <v>7</v>
      </c>
      <c r="J33" s="109">
        <v>7.06</v>
      </c>
      <c r="K33" s="109">
        <v>6.68</v>
      </c>
      <c r="L33" s="109">
        <v>-0.32</v>
      </c>
      <c r="M33" s="110">
        <v>-4.57</v>
      </c>
      <c r="N33" s="109">
        <v>172.51</v>
      </c>
      <c r="O33" s="109">
        <v>197.45</v>
      </c>
      <c r="P33" s="109">
        <v>196.05</v>
      </c>
      <c r="Q33" s="109">
        <v>23.54</v>
      </c>
      <c r="R33" s="110">
        <v>13.65</v>
      </c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  <c r="IS33" s="46"/>
      <c r="IT33" s="46"/>
      <c r="IU33" s="46"/>
      <c r="IV33" s="46"/>
      <c r="IW33" s="46"/>
    </row>
    <row r="34" spans="1:257" s="45" customFormat="1" ht="14.1" customHeight="1" x14ac:dyDescent="0.2">
      <c r="A34" s="173"/>
      <c r="B34" s="108">
        <v>28</v>
      </c>
      <c r="C34" s="108" t="s">
        <v>40</v>
      </c>
      <c r="D34" s="109">
        <v>0.17</v>
      </c>
      <c r="E34" s="109">
        <v>0.441</v>
      </c>
      <c r="F34" s="109">
        <v>0.19</v>
      </c>
      <c r="G34" s="109">
        <v>0.02</v>
      </c>
      <c r="H34" s="110">
        <v>11.76</v>
      </c>
      <c r="I34" s="109">
        <v>2.48</v>
      </c>
      <c r="J34" s="109">
        <v>2.4218000000000002</v>
      </c>
      <c r="K34" s="109">
        <v>2.2999999999999998</v>
      </c>
      <c r="L34" s="109">
        <v>-0.18</v>
      </c>
      <c r="M34" s="110">
        <v>-7.26</v>
      </c>
      <c r="N34" s="109">
        <v>225.05</v>
      </c>
      <c r="O34" s="109">
        <v>221.50749999999999</v>
      </c>
      <c r="P34" s="109">
        <v>239.4</v>
      </c>
      <c r="Q34" s="109">
        <v>14.35</v>
      </c>
      <c r="R34" s="110">
        <v>6.38</v>
      </c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  <c r="IR34" s="46"/>
      <c r="IS34" s="46"/>
      <c r="IT34" s="46"/>
      <c r="IU34" s="46"/>
      <c r="IV34" s="46"/>
      <c r="IW34" s="46"/>
    </row>
    <row r="35" spans="1:257" s="45" customFormat="1" ht="14.1" customHeight="1" x14ac:dyDescent="0.2">
      <c r="A35" s="173"/>
      <c r="B35" s="108">
        <v>29</v>
      </c>
      <c r="C35" s="108" t="s">
        <v>41</v>
      </c>
      <c r="D35" s="109">
        <v>0.01</v>
      </c>
      <c r="E35" s="109">
        <v>0.03</v>
      </c>
      <c r="F35" s="109">
        <v>0.01</v>
      </c>
      <c r="G35" s="109">
        <v>0</v>
      </c>
      <c r="H35" s="110">
        <v>0</v>
      </c>
      <c r="I35" s="109">
        <v>51.26</v>
      </c>
      <c r="J35" s="109">
        <v>49.47</v>
      </c>
      <c r="K35" s="109">
        <v>51.5</v>
      </c>
      <c r="L35" s="109">
        <v>0.24</v>
      </c>
      <c r="M35" s="110">
        <v>0.47</v>
      </c>
      <c r="N35" s="109">
        <v>306.42</v>
      </c>
      <c r="O35" s="109">
        <v>267.05</v>
      </c>
      <c r="P35" s="109">
        <v>309.39999999999998</v>
      </c>
      <c r="Q35" s="109">
        <v>2.98</v>
      </c>
      <c r="R35" s="110">
        <v>0.97</v>
      </c>
      <c r="HQ35" s="46"/>
      <c r="HR35" s="46"/>
      <c r="HS35" s="46"/>
      <c r="HT35" s="46"/>
      <c r="HU35" s="46"/>
      <c r="HV35" s="46"/>
      <c r="HW35" s="46"/>
      <c r="HX35" s="46"/>
      <c r="HY35" s="46"/>
      <c r="HZ35" s="46"/>
      <c r="IA35" s="46"/>
      <c r="IB35" s="46"/>
      <c r="IC35" s="46"/>
      <c r="ID35" s="46"/>
      <c r="IE35" s="46"/>
      <c r="IF35" s="46"/>
      <c r="IG35" s="46"/>
      <c r="IH35" s="46"/>
      <c r="II35" s="46"/>
      <c r="IJ35" s="46"/>
      <c r="IK35" s="46"/>
      <c r="IL35" s="46"/>
      <c r="IM35" s="46"/>
      <c r="IN35" s="46"/>
      <c r="IO35" s="46"/>
      <c r="IP35" s="46"/>
      <c r="IQ35" s="46"/>
      <c r="IR35" s="46"/>
      <c r="IS35" s="46"/>
      <c r="IT35" s="46"/>
      <c r="IU35" s="46"/>
      <c r="IV35" s="46"/>
      <c r="IW35" s="46"/>
    </row>
    <row r="36" spans="1:257" s="45" customFormat="1" ht="14.1" customHeight="1" x14ac:dyDescent="0.2">
      <c r="A36" s="173"/>
      <c r="B36" s="108">
        <v>30</v>
      </c>
      <c r="C36" s="108" t="s">
        <v>42</v>
      </c>
      <c r="D36" s="109">
        <v>0</v>
      </c>
      <c r="E36" s="109">
        <v>0</v>
      </c>
      <c r="F36" s="109">
        <v>0</v>
      </c>
      <c r="G36" s="109">
        <v>0</v>
      </c>
      <c r="H36" s="110">
        <v>0</v>
      </c>
      <c r="I36" s="109">
        <v>0</v>
      </c>
      <c r="J36" s="109">
        <v>0</v>
      </c>
      <c r="K36" s="109">
        <v>0</v>
      </c>
      <c r="L36" s="109">
        <v>0</v>
      </c>
      <c r="M36" s="110">
        <v>0</v>
      </c>
      <c r="N36" s="109">
        <v>0</v>
      </c>
      <c r="O36" s="109">
        <v>0</v>
      </c>
      <c r="P36" s="109">
        <v>25</v>
      </c>
      <c r="Q36" s="109">
        <v>25</v>
      </c>
      <c r="R36" s="110">
        <v>0</v>
      </c>
      <c r="HQ36" s="46"/>
      <c r="HR36" s="46"/>
      <c r="HS36" s="46"/>
      <c r="HT36" s="46"/>
      <c r="HU36" s="46"/>
      <c r="HV36" s="46"/>
      <c r="HW36" s="46"/>
      <c r="HX36" s="46"/>
      <c r="HY36" s="46"/>
      <c r="HZ36" s="46"/>
      <c r="IA36" s="46"/>
      <c r="IB36" s="46"/>
      <c r="IC36" s="46"/>
      <c r="ID36" s="46"/>
      <c r="IE36" s="46"/>
      <c r="IF36" s="46"/>
      <c r="IG36" s="46"/>
      <c r="IH36" s="46"/>
      <c r="II36" s="46"/>
      <c r="IJ36" s="46"/>
      <c r="IK36" s="46"/>
      <c r="IL36" s="46"/>
      <c r="IM36" s="46"/>
      <c r="IN36" s="46"/>
      <c r="IO36" s="46"/>
      <c r="IP36" s="46"/>
      <c r="IQ36" s="46"/>
      <c r="IR36" s="46"/>
      <c r="IS36" s="46"/>
      <c r="IT36" s="46"/>
      <c r="IU36" s="46"/>
      <c r="IV36" s="46"/>
      <c r="IW36" s="46"/>
    </row>
    <row r="37" spans="1:257" s="45" customFormat="1" ht="14.1" customHeight="1" x14ac:dyDescent="0.2">
      <c r="A37" s="173"/>
      <c r="B37" s="108">
        <v>31</v>
      </c>
      <c r="C37" s="108" t="s">
        <v>43</v>
      </c>
      <c r="D37" s="109">
        <v>0</v>
      </c>
      <c r="E37" s="109">
        <v>0</v>
      </c>
      <c r="F37" s="109">
        <v>0</v>
      </c>
      <c r="G37" s="109">
        <v>0</v>
      </c>
      <c r="H37" s="110">
        <v>0</v>
      </c>
      <c r="I37" s="109">
        <v>0</v>
      </c>
      <c r="J37" s="109">
        <v>0</v>
      </c>
      <c r="K37" s="109">
        <v>0</v>
      </c>
      <c r="L37" s="109">
        <v>0</v>
      </c>
      <c r="M37" s="110">
        <v>0</v>
      </c>
      <c r="N37" s="109">
        <v>0</v>
      </c>
      <c r="O37" s="109">
        <v>0</v>
      </c>
      <c r="P37" s="109">
        <v>0</v>
      </c>
      <c r="Q37" s="109">
        <v>0</v>
      </c>
      <c r="R37" s="110">
        <v>0</v>
      </c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  <c r="IJ37" s="46"/>
      <c r="IK37" s="46"/>
      <c r="IL37" s="46"/>
      <c r="IM37" s="46"/>
      <c r="IN37" s="46"/>
      <c r="IO37" s="46"/>
      <c r="IP37" s="46"/>
      <c r="IQ37" s="46"/>
      <c r="IR37" s="46"/>
      <c r="IS37" s="46"/>
      <c r="IT37" s="46"/>
      <c r="IU37" s="46"/>
      <c r="IV37" s="46"/>
      <c r="IW37" s="46"/>
    </row>
    <row r="38" spans="1:257" s="45" customFormat="1" ht="14.1" customHeight="1" x14ac:dyDescent="0.2">
      <c r="A38" s="173"/>
      <c r="B38" s="108">
        <v>32</v>
      </c>
      <c r="C38" s="108" t="s">
        <v>44</v>
      </c>
      <c r="D38" s="109">
        <v>0</v>
      </c>
      <c r="E38" s="109">
        <v>0</v>
      </c>
      <c r="F38" s="109">
        <v>0</v>
      </c>
      <c r="G38" s="109">
        <v>0</v>
      </c>
      <c r="H38" s="110">
        <v>0</v>
      </c>
      <c r="I38" s="109">
        <v>0.11</v>
      </c>
      <c r="J38" s="109">
        <v>0.14000000000000001</v>
      </c>
      <c r="K38" s="109">
        <v>0.12</v>
      </c>
      <c r="L38" s="109">
        <v>0.01</v>
      </c>
      <c r="M38" s="110">
        <v>9.09</v>
      </c>
      <c r="N38" s="109">
        <v>3.2</v>
      </c>
      <c r="O38" s="109">
        <v>3.3</v>
      </c>
      <c r="P38" s="109">
        <v>2.81</v>
      </c>
      <c r="Q38" s="109">
        <v>-0.39</v>
      </c>
      <c r="R38" s="110">
        <v>-12.19</v>
      </c>
      <c r="HQ38" s="46"/>
      <c r="HR38" s="46"/>
      <c r="HS38" s="46"/>
      <c r="HT38" s="46"/>
      <c r="HU38" s="46"/>
      <c r="HV38" s="46"/>
      <c r="HW38" s="46"/>
      <c r="HX38" s="46"/>
      <c r="HY38" s="46"/>
      <c r="HZ38" s="46"/>
      <c r="IA38" s="46"/>
      <c r="IB38" s="46"/>
      <c r="IC38" s="46"/>
      <c r="ID38" s="46"/>
      <c r="IE38" s="46"/>
      <c r="IF38" s="46"/>
      <c r="IG38" s="46"/>
      <c r="IH38" s="46"/>
      <c r="II38" s="46"/>
      <c r="IJ38" s="46"/>
      <c r="IK38" s="46"/>
      <c r="IL38" s="46"/>
      <c r="IM38" s="46"/>
      <c r="IN38" s="46"/>
      <c r="IO38" s="46"/>
      <c r="IP38" s="46"/>
      <c r="IQ38" s="46"/>
      <c r="IR38" s="46"/>
      <c r="IS38" s="46"/>
      <c r="IT38" s="46"/>
      <c r="IU38" s="46"/>
      <c r="IV38" s="46"/>
      <c r="IW38" s="46"/>
    </row>
    <row r="39" spans="1:257" s="45" customFormat="1" ht="14.1" customHeight="1" x14ac:dyDescent="0.2">
      <c r="A39" s="173"/>
      <c r="B39" s="108">
        <v>33</v>
      </c>
      <c r="C39" s="108" t="s">
        <v>45</v>
      </c>
      <c r="D39" s="109">
        <v>0</v>
      </c>
      <c r="E39" s="109">
        <v>0</v>
      </c>
      <c r="F39" s="109">
        <v>0</v>
      </c>
      <c r="G39" s="109">
        <v>0</v>
      </c>
      <c r="H39" s="110">
        <v>0</v>
      </c>
      <c r="I39" s="109">
        <v>0.43</v>
      </c>
      <c r="J39" s="109">
        <v>0</v>
      </c>
      <c r="K39" s="109">
        <v>0.41</v>
      </c>
      <c r="L39" s="109">
        <v>-0.02</v>
      </c>
      <c r="M39" s="110">
        <v>-4.6500000000000004</v>
      </c>
      <c r="N39" s="109">
        <v>55.22</v>
      </c>
      <c r="O39" s="109">
        <v>3.47</v>
      </c>
      <c r="P39" s="109">
        <v>11.46</v>
      </c>
      <c r="Q39" s="109">
        <v>-43.76</v>
      </c>
      <c r="R39" s="110">
        <v>-79.25</v>
      </c>
      <c r="HQ39" s="46"/>
      <c r="HR39" s="46"/>
      <c r="HS39" s="46"/>
      <c r="HT39" s="46"/>
      <c r="HU39" s="46"/>
      <c r="HV39" s="46"/>
      <c r="HW39" s="46"/>
      <c r="HX39" s="46"/>
      <c r="HY39" s="46"/>
      <c r="HZ39" s="46"/>
      <c r="IA39" s="46"/>
      <c r="IB39" s="46"/>
      <c r="IC39" s="46"/>
      <c r="ID39" s="46"/>
      <c r="IE39" s="46"/>
      <c r="IF39" s="46"/>
      <c r="IG39" s="46"/>
      <c r="IH39" s="46"/>
      <c r="II39" s="46"/>
      <c r="IJ39" s="46"/>
      <c r="IK39" s="46"/>
      <c r="IL39" s="46"/>
      <c r="IM39" s="46"/>
      <c r="IN39" s="46"/>
      <c r="IO39" s="46"/>
      <c r="IP39" s="46"/>
      <c r="IQ39" s="46"/>
      <c r="IR39" s="46"/>
      <c r="IS39" s="46"/>
      <c r="IT39" s="46"/>
      <c r="IU39" s="46"/>
      <c r="IV39" s="46"/>
      <c r="IW39" s="46"/>
    </row>
    <row r="40" spans="1:257" s="45" customFormat="1" ht="14.1" customHeight="1" x14ac:dyDescent="0.2">
      <c r="A40" s="173"/>
      <c r="B40" s="108">
        <v>34</v>
      </c>
      <c r="C40" s="108" t="s">
        <v>46</v>
      </c>
      <c r="D40" s="109">
        <v>0</v>
      </c>
      <c r="E40" s="109">
        <v>0</v>
      </c>
      <c r="F40" s="109">
        <v>0</v>
      </c>
      <c r="G40" s="109">
        <v>0</v>
      </c>
      <c r="H40" s="110">
        <v>0</v>
      </c>
      <c r="I40" s="109">
        <v>0</v>
      </c>
      <c r="J40" s="109">
        <v>0</v>
      </c>
      <c r="K40" s="109">
        <v>0</v>
      </c>
      <c r="L40" s="109">
        <v>0</v>
      </c>
      <c r="M40" s="110">
        <v>0</v>
      </c>
      <c r="N40" s="109">
        <v>5.67</v>
      </c>
      <c r="O40" s="109">
        <v>5.67</v>
      </c>
      <c r="P40" s="109">
        <v>7.69</v>
      </c>
      <c r="Q40" s="109">
        <v>2.02</v>
      </c>
      <c r="R40" s="110">
        <v>35.630000000000003</v>
      </c>
      <c r="HQ40" s="46"/>
      <c r="HR40" s="46"/>
      <c r="HS40" s="46"/>
      <c r="HT40" s="46"/>
      <c r="HU40" s="46"/>
      <c r="HV40" s="46"/>
      <c r="HW40" s="46"/>
      <c r="HX40" s="46"/>
      <c r="HY40" s="46"/>
      <c r="HZ40" s="46"/>
      <c r="IA40" s="46"/>
      <c r="IB40" s="46"/>
      <c r="IC40" s="46"/>
      <c r="ID40" s="46"/>
      <c r="IE40" s="46"/>
      <c r="IF40" s="46"/>
      <c r="IG40" s="46"/>
      <c r="IH40" s="46"/>
      <c r="II40" s="46"/>
      <c r="IJ40" s="46"/>
      <c r="IK40" s="46"/>
      <c r="IL40" s="46"/>
      <c r="IM40" s="46"/>
      <c r="IN40" s="46"/>
      <c r="IO40" s="46"/>
      <c r="IP40" s="46"/>
      <c r="IQ40" s="46"/>
      <c r="IR40" s="46"/>
      <c r="IS40" s="46"/>
      <c r="IT40" s="46"/>
      <c r="IU40" s="46"/>
      <c r="IV40" s="46"/>
      <c r="IW40" s="46"/>
    </row>
    <row r="41" spans="1:257" s="45" customFormat="1" ht="14.1" customHeight="1" x14ac:dyDescent="0.2">
      <c r="A41" s="173"/>
      <c r="B41" s="108">
        <v>35</v>
      </c>
      <c r="C41" s="108" t="s">
        <v>47</v>
      </c>
      <c r="D41" s="109">
        <v>4.0000000000000001E-3</v>
      </c>
      <c r="E41" s="109">
        <v>4.4999999999999997E-3</v>
      </c>
      <c r="F41" s="109">
        <v>4.4999999999999997E-3</v>
      </c>
      <c r="G41" s="109">
        <v>0</v>
      </c>
      <c r="H41" s="110">
        <v>12.5</v>
      </c>
      <c r="I41" s="109">
        <v>0</v>
      </c>
      <c r="J41" s="109">
        <v>0</v>
      </c>
      <c r="K41" s="109">
        <v>0</v>
      </c>
      <c r="L41" s="109">
        <v>0</v>
      </c>
      <c r="M41" s="110">
        <v>0</v>
      </c>
      <c r="N41" s="109">
        <v>0.64</v>
      </c>
      <c r="O41" s="109">
        <v>0.6</v>
      </c>
      <c r="P41" s="109">
        <v>0.49</v>
      </c>
      <c r="Q41" s="109">
        <v>-0.15</v>
      </c>
      <c r="R41" s="110">
        <v>-23.44</v>
      </c>
      <c r="HQ41" s="46"/>
      <c r="HR41" s="46"/>
      <c r="HS41" s="46"/>
      <c r="HT41" s="46"/>
      <c r="HU41" s="46"/>
      <c r="HV41" s="46"/>
      <c r="HW41" s="46"/>
      <c r="HX41" s="46"/>
      <c r="HY41" s="46"/>
      <c r="HZ41" s="46"/>
      <c r="IA41" s="46"/>
      <c r="IB41" s="46"/>
      <c r="IC41" s="46"/>
      <c r="ID41" s="46"/>
      <c r="IE41" s="46"/>
      <c r="IF41" s="46"/>
      <c r="IG41" s="46"/>
      <c r="IH41" s="46"/>
      <c r="II41" s="46"/>
      <c r="IJ41" s="46"/>
      <c r="IK41" s="46"/>
      <c r="IL41" s="46"/>
      <c r="IM41" s="46"/>
      <c r="IN41" s="46"/>
      <c r="IO41" s="46"/>
      <c r="IP41" s="46"/>
      <c r="IQ41" s="46"/>
      <c r="IR41" s="46"/>
      <c r="IS41" s="46"/>
      <c r="IT41" s="46"/>
      <c r="IU41" s="46"/>
      <c r="IV41" s="46"/>
      <c r="IW41" s="46"/>
    </row>
    <row r="42" spans="1:257" s="45" customFormat="1" ht="14.1" customHeight="1" x14ac:dyDescent="0.2">
      <c r="A42" s="173"/>
      <c r="B42" s="108">
        <v>36</v>
      </c>
      <c r="C42" s="108" t="s">
        <v>48</v>
      </c>
      <c r="D42" s="109">
        <v>0</v>
      </c>
      <c r="E42" s="109">
        <v>0</v>
      </c>
      <c r="F42" s="109">
        <v>0</v>
      </c>
      <c r="G42" s="109">
        <v>0</v>
      </c>
      <c r="H42" s="110">
        <v>0</v>
      </c>
      <c r="I42" s="109">
        <v>0</v>
      </c>
      <c r="J42" s="109">
        <v>0</v>
      </c>
      <c r="K42" s="109">
        <v>0</v>
      </c>
      <c r="L42" s="109">
        <v>0</v>
      </c>
      <c r="M42" s="110">
        <v>0</v>
      </c>
      <c r="N42" s="109">
        <v>0</v>
      </c>
      <c r="O42" s="109">
        <v>3.83</v>
      </c>
      <c r="P42" s="109">
        <v>0</v>
      </c>
      <c r="Q42" s="109">
        <v>0</v>
      </c>
      <c r="R42" s="110">
        <v>0</v>
      </c>
      <c r="HQ42" s="46"/>
      <c r="HR42" s="46"/>
      <c r="HS42" s="46"/>
      <c r="HT42" s="46"/>
      <c r="HU42" s="46"/>
      <c r="HV42" s="46"/>
      <c r="HW42" s="46"/>
      <c r="HX42" s="46"/>
      <c r="HY42" s="46"/>
      <c r="HZ42" s="46"/>
      <c r="IA42" s="46"/>
      <c r="IB42" s="46"/>
      <c r="IC42" s="46"/>
      <c r="ID42" s="46"/>
      <c r="IE42" s="46"/>
      <c r="IF42" s="46"/>
      <c r="IG42" s="46"/>
      <c r="IH42" s="46"/>
      <c r="II42" s="46"/>
      <c r="IJ42" s="46"/>
      <c r="IK42" s="46"/>
      <c r="IL42" s="46"/>
      <c r="IM42" s="46"/>
      <c r="IN42" s="46"/>
      <c r="IO42" s="46"/>
      <c r="IP42" s="46"/>
      <c r="IQ42" s="46"/>
      <c r="IR42" s="46"/>
      <c r="IS42" s="46"/>
      <c r="IT42" s="46"/>
      <c r="IU42" s="46"/>
      <c r="IV42" s="46"/>
      <c r="IW42" s="46"/>
    </row>
    <row r="43" spans="1:257" s="45" customFormat="1" ht="14.1" customHeight="1" x14ac:dyDescent="0.2">
      <c r="A43" s="173"/>
      <c r="B43" s="108">
        <v>37</v>
      </c>
      <c r="C43" s="108" t="s">
        <v>49</v>
      </c>
      <c r="D43" s="109">
        <v>17.920000000000002</v>
      </c>
      <c r="E43" s="109">
        <v>29.6</v>
      </c>
      <c r="F43" s="109">
        <v>7.49</v>
      </c>
      <c r="G43" s="109">
        <v>-10.43</v>
      </c>
      <c r="H43" s="110">
        <v>-58.2</v>
      </c>
      <c r="I43" s="109">
        <v>0.13</v>
      </c>
      <c r="J43" s="109">
        <v>0.17</v>
      </c>
      <c r="K43" s="109">
        <v>7.0000000000000007E-2</v>
      </c>
      <c r="L43" s="109">
        <v>-0.06</v>
      </c>
      <c r="M43" s="110">
        <v>-46.15</v>
      </c>
      <c r="N43" s="109">
        <v>1.06</v>
      </c>
      <c r="O43" s="109">
        <v>1.06</v>
      </c>
      <c r="P43" s="109">
        <v>0.67</v>
      </c>
      <c r="Q43" s="109">
        <v>-0.39</v>
      </c>
      <c r="R43" s="110">
        <v>-36.79</v>
      </c>
      <c r="HQ43" s="46"/>
      <c r="HR43" s="46"/>
      <c r="HS43" s="46"/>
      <c r="HT43" s="46"/>
      <c r="HU43" s="46"/>
      <c r="HV43" s="46"/>
      <c r="HW43" s="46"/>
      <c r="HX43" s="46"/>
      <c r="HY43" s="46"/>
      <c r="HZ43" s="46"/>
      <c r="IA43" s="46"/>
      <c r="IB43" s="46"/>
      <c r="IC43" s="46"/>
      <c r="ID43" s="46"/>
      <c r="IE43" s="46"/>
      <c r="IF43" s="46"/>
      <c r="IG43" s="46"/>
      <c r="IH43" s="46"/>
      <c r="II43" s="46"/>
      <c r="IJ43" s="46"/>
      <c r="IK43" s="46"/>
      <c r="IL43" s="46"/>
      <c r="IM43" s="46"/>
      <c r="IN43" s="46"/>
      <c r="IO43" s="46"/>
      <c r="IP43" s="46"/>
      <c r="IQ43" s="46"/>
      <c r="IR43" s="46"/>
      <c r="IS43" s="46"/>
      <c r="IT43" s="46"/>
      <c r="IU43" s="46"/>
      <c r="IV43" s="46"/>
      <c r="IW43" s="46"/>
    </row>
    <row r="44" spans="1:257" s="45" customFormat="1" ht="14.1" customHeight="1" x14ac:dyDescent="0.2">
      <c r="A44" s="173"/>
      <c r="B44" s="108">
        <v>38</v>
      </c>
      <c r="C44" s="108" t="s">
        <v>50</v>
      </c>
      <c r="D44" s="109">
        <v>0</v>
      </c>
      <c r="E44" s="109">
        <v>0</v>
      </c>
      <c r="F44" s="109">
        <v>0</v>
      </c>
      <c r="G44" s="109">
        <v>0</v>
      </c>
      <c r="H44" s="110">
        <v>0</v>
      </c>
      <c r="I44" s="109">
        <v>0.01</v>
      </c>
      <c r="J44" s="109">
        <v>0.01</v>
      </c>
      <c r="K44" s="109">
        <v>0.24</v>
      </c>
      <c r="L44" s="109">
        <v>0.23</v>
      </c>
      <c r="M44" s="110">
        <v>2300</v>
      </c>
      <c r="N44" s="109">
        <v>2.44</v>
      </c>
      <c r="O44" s="109">
        <v>2.62</v>
      </c>
      <c r="P44" s="109">
        <v>2.4300000000000002</v>
      </c>
      <c r="Q44" s="109">
        <v>-0.01</v>
      </c>
      <c r="R44" s="110">
        <v>-0.41</v>
      </c>
      <c r="HQ44" s="46"/>
      <c r="HR44" s="46"/>
      <c r="HS44" s="46"/>
      <c r="HT44" s="46"/>
      <c r="HU44" s="46"/>
      <c r="HV44" s="46"/>
      <c r="HW44" s="46"/>
      <c r="HX44" s="46"/>
      <c r="HY44" s="46"/>
      <c r="HZ44" s="46"/>
      <c r="IA44" s="46"/>
      <c r="IB44" s="46"/>
      <c r="IC44" s="46"/>
      <c r="ID44" s="46"/>
      <c r="IE44" s="46"/>
      <c r="IF44" s="46"/>
      <c r="IG44" s="46"/>
      <c r="IH44" s="46"/>
      <c r="II44" s="46"/>
      <c r="IJ44" s="46"/>
      <c r="IK44" s="46"/>
      <c r="IL44" s="46"/>
      <c r="IM44" s="46"/>
      <c r="IN44" s="46"/>
      <c r="IO44" s="46"/>
      <c r="IP44" s="46"/>
      <c r="IQ44" s="46"/>
      <c r="IR44" s="46"/>
      <c r="IS44" s="46"/>
      <c r="IT44" s="46"/>
      <c r="IU44" s="46"/>
      <c r="IV44" s="46"/>
      <c r="IW44" s="46"/>
    </row>
    <row r="45" spans="1:257" s="45" customFormat="1" ht="14.1" customHeight="1" x14ac:dyDescent="0.2">
      <c r="A45" s="173"/>
      <c r="B45" s="108">
        <v>39</v>
      </c>
      <c r="C45" s="108" t="s">
        <v>51</v>
      </c>
      <c r="D45" s="109">
        <v>0</v>
      </c>
      <c r="E45" s="109">
        <v>0</v>
      </c>
      <c r="F45" s="109">
        <v>0</v>
      </c>
      <c r="G45" s="109">
        <v>0</v>
      </c>
      <c r="H45" s="110">
        <v>0</v>
      </c>
      <c r="I45" s="109">
        <v>0</v>
      </c>
      <c r="J45" s="109">
        <v>0</v>
      </c>
      <c r="K45" s="109">
        <v>0</v>
      </c>
      <c r="L45" s="109">
        <v>0</v>
      </c>
      <c r="M45" s="110">
        <v>0</v>
      </c>
      <c r="N45" s="109">
        <v>1.1299999999999999</v>
      </c>
      <c r="O45" s="109">
        <v>0.95</v>
      </c>
      <c r="P45" s="109">
        <v>2.0299999999999998</v>
      </c>
      <c r="Q45" s="109">
        <v>0.9</v>
      </c>
      <c r="R45" s="110">
        <v>79.650000000000006</v>
      </c>
      <c r="HQ45" s="46"/>
      <c r="HR45" s="46"/>
      <c r="HS45" s="46"/>
      <c r="HT45" s="46"/>
      <c r="HU45" s="46"/>
      <c r="HV45" s="46"/>
      <c r="HW45" s="46"/>
      <c r="HX45" s="46"/>
      <c r="HY45" s="46"/>
      <c r="HZ45" s="46"/>
      <c r="IA45" s="46"/>
      <c r="IB45" s="46"/>
      <c r="IC45" s="46"/>
      <c r="ID45" s="46"/>
      <c r="IE45" s="46"/>
      <c r="IF45" s="46"/>
      <c r="IG45" s="46"/>
      <c r="IH45" s="46"/>
      <c r="II45" s="46"/>
      <c r="IJ45" s="46"/>
      <c r="IK45" s="46"/>
      <c r="IL45" s="46"/>
      <c r="IM45" s="46"/>
      <c r="IN45" s="46"/>
      <c r="IO45" s="46"/>
      <c r="IP45" s="46"/>
      <c r="IQ45" s="46"/>
      <c r="IR45" s="46"/>
      <c r="IS45" s="46"/>
      <c r="IT45" s="46"/>
      <c r="IU45" s="46"/>
      <c r="IV45" s="46"/>
      <c r="IW45" s="46"/>
    </row>
    <row r="46" spans="1:257" s="45" customFormat="1" ht="14.1" customHeight="1" x14ac:dyDescent="0.2">
      <c r="A46" s="173"/>
      <c r="B46" s="108">
        <v>40</v>
      </c>
      <c r="C46" s="108" t="s">
        <v>52</v>
      </c>
      <c r="D46" s="109">
        <v>0</v>
      </c>
      <c r="E46" s="109">
        <v>2.96</v>
      </c>
      <c r="F46" s="109">
        <v>0</v>
      </c>
      <c r="G46" s="109">
        <v>0</v>
      </c>
      <c r="H46" s="110">
        <v>0</v>
      </c>
      <c r="I46" s="109">
        <v>0</v>
      </c>
      <c r="J46" s="109">
        <v>0</v>
      </c>
      <c r="K46" s="109">
        <v>0</v>
      </c>
      <c r="L46" s="109">
        <v>0</v>
      </c>
      <c r="M46" s="110">
        <v>0</v>
      </c>
      <c r="N46" s="109">
        <v>2</v>
      </c>
      <c r="O46" s="109">
        <v>7.14</v>
      </c>
      <c r="P46" s="109">
        <v>11.54</v>
      </c>
      <c r="Q46" s="109">
        <v>9.5399999999999991</v>
      </c>
      <c r="R46" s="110">
        <v>477</v>
      </c>
      <c r="HQ46" s="46"/>
      <c r="HR46" s="46"/>
      <c r="HS46" s="46"/>
      <c r="HT46" s="46"/>
      <c r="HU46" s="46"/>
      <c r="HV46" s="46"/>
      <c r="HW46" s="46"/>
      <c r="HX46" s="46"/>
      <c r="HY46" s="46"/>
      <c r="HZ46" s="46"/>
      <c r="IA46" s="46"/>
      <c r="IB46" s="46"/>
      <c r="IC46" s="46"/>
      <c r="ID46" s="46"/>
      <c r="IE46" s="46"/>
      <c r="IF46" s="46"/>
      <c r="IG46" s="46"/>
      <c r="IH46" s="46"/>
      <c r="II46" s="46"/>
      <c r="IJ46" s="46"/>
      <c r="IK46" s="46"/>
      <c r="IL46" s="46"/>
      <c r="IM46" s="46"/>
      <c r="IN46" s="46"/>
      <c r="IO46" s="46"/>
      <c r="IP46" s="46"/>
      <c r="IQ46" s="46"/>
      <c r="IR46" s="46"/>
      <c r="IS46" s="46"/>
      <c r="IT46" s="46"/>
      <c r="IU46" s="46"/>
      <c r="IV46" s="46"/>
      <c r="IW46" s="46"/>
    </row>
    <row r="47" spans="1:257" s="49" customFormat="1" ht="14.1" customHeight="1" x14ac:dyDescent="0.2">
      <c r="A47" s="173"/>
      <c r="B47" s="22"/>
      <c r="C47" s="15" t="s">
        <v>53</v>
      </c>
      <c r="D47" s="17">
        <f>SUM(D28:D46)</f>
        <v>22.524000000000001</v>
      </c>
      <c r="E47" s="17">
        <f>SUM(E28:E46)</f>
        <v>36.3155</v>
      </c>
      <c r="F47" s="17">
        <f>SUM(F28:F46)</f>
        <v>539.37450000000001</v>
      </c>
      <c r="G47" s="17">
        <f t="shared" ref="G47:G57" si="3">+(F47-D47)</f>
        <v>516.85050000000001</v>
      </c>
      <c r="H47" s="33">
        <f t="shared" ref="H47:H57" si="4">IF(D47=0,"",(F47-D47)/D47*100)</f>
        <v>2294.6656899307404</v>
      </c>
      <c r="I47" s="17">
        <f>SUM(I28:I46)</f>
        <v>66.75</v>
      </c>
      <c r="J47" s="17">
        <f>SUM(J28:J46)</f>
        <v>64.481800000000007</v>
      </c>
      <c r="K47" s="17">
        <f>SUM(K28:K46)</f>
        <v>66.929999999999993</v>
      </c>
      <c r="L47" s="17">
        <f t="shared" ref="L47:L57" si="5">+(K47-I47)</f>
        <v>0.17999999999999261</v>
      </c>
      <c r="M47" s="33">
        <f t="shared" ref="M47:M57" si="6">IF(I47=0,"",(K47-I47)/I47*100)</f>
        <v>0.26966292134830355</v>
      </c>
      <c r="N47" s="17">
        <f>SUM(N28:N46)</f>
        <v>1418.4200000000005</v>
      </c>
      <c r="O47" s="17">
        <f>SUM(O28:O46)</f>
        <v>800.70749999999998</v>
      </c>
      <c r="P47" s="17">
        <f>SUM(P28:P46)</f>
        <v>1410.7700000000002</v>
      </c>
      <c r="Q47" s="17">
        <f t="shared" ref="Q47:Q57" si="7">+(P47-N47)</f>
        <v>-7.6500000000003183</v>
      </c>
      <c r="R47" s="33">
        <f t="shared" ref="R47:R57" si="8">IF(N47=0,"",(P47-N47)/N47*100)</f>
        <v>-0.53933249672172667</v>
      </c>
      <c r="HQ47" s="50"/>
      <c r="HR47" s="50"/>
      <c r="HS47" s="50"/>
      <c r="HT47" s="50"/>
      <c r="HU47" s="50"/>
      <c r="HV47" s="50"/>
      <c r="HW47" s="50"/>
      <c r="HX47" s="50"/>
      <c r="HY47" s="50"/>
      <c r="HZ47" s="50"/>
      <c r="IA47" s="50"/>
      <c r="IB47" s="50"/>
      <c r="IC47" s="50"/>
      <c r="ID47" s="50"/>
      <c r="IE47" s="50"/>
      <c r="IF47" s="50"/>
      <c r="IG47" s="50"/>
      <c r="IH47" s="50"/>
      <c r="II47" s="50"/>
      <c r="IJ47" s="50"/>
      <c r="IK47" s="50"/>
      <c r="IL47" s="50"/>
      <c r="IM47" s="50"/>
      <c r="IN47" s="50"/>
      <c r="IO47" s="50"/>
      <c r="IP47" s="50"/>
      <c r="IQ47" s="50"/>
      <c r="IR47" s="50"/>
      <c r="IS47" s="50"/>
      <c r="IT47" s="50"/>
      <c r="IU47" s="50"/>
      <c r="IV47" s="50"/>
      <c r="IW47" s="50"/>
    </row>
    <row r="48" spans="1:257" s="45" customFormat="1" ht="14.1" customHeight="1" x14ac:dyDescent="0.2">
      <c r="A48" s="173"/>
      <c r="B48" s="111">
        <v>41</v>
      </c>
      <c r="C48" s="108" t="s">
        <v>54</v>
      </c>
      <c r="D48" s="109">
        <v>20.7</v>
      </c>
      <c r="E48" s="109">
        <v>21.18</v>
      </c>
      <c r="F48" s="109">
        <v>38.08</v>
      </c>
      <c r="G48" s="109">
        <v>17.38</v>
      </c>
      <c r="H48" s="110">
        <v>83.96</v>
      </c>
      <c r="I48" s="109">
        <v>0.6</v>
      </c>
      <c r="J48" s="109">
        <v>0.6</v>
      </c>
      <c r="K48" s="109">
        <v>0.6</v>
      </c>
      <c r="L48" s="109">
        <v>0</v>
      </c>
      <c r="M48" s="110">
        <v>0</v>
      </c>
      <c r="N48" s="109">
        <v>99.47</v>
      </c>
      <c r="O48" s="109">
        <v>98.85</v>
      </c>
      <c r="P48" s="109">
        <v>137.99</v>
      </c>
      <c r="Q48" s="109">
        <v>38.520000000000003</v>
      </c>
      <c r="R48" s="110">
        <v>38.729999999999997</v>
      </c>
      <c r="HQ48" s="46"/>
      <c r="HR48" s="46"/>
      <c r="HS48" s="46"/>
      <c r="HT48" s="46"/>
      <c r="HU48" s="46"/>
      <c r="HV48" s="46"/>
      <c r="HW48" s="46"/>
      <c r="HX48" s="46"/>
      <c r="HY48" s="46"/>
      <c r="HZ48" s="46"/>
      <c r="IA48" s="46"/>
      <c r="IB48" s="46"/>
      <c r="IC48" s="46"/>
      <c r="ID48" s="46"/>
      <c r="IE48" s="46"/>
      <c r="IF48" s="46"/>
      <c r="IG48" s="46"/>
      <c r="IH48" s="46"/>
      <c r="II48" s="46"/>
      <c r="IJ48" s="46"/>
      <c r="IK48" s="46"/>
      <c r="IL48" s="46"/>
      <c r="IM48" s="46"/>
      <c r="IN48" s="46"/>
      <c r="IO48" s="46"/>
      <c r="IP48" s="46"/>
      <c r="IQ48" s="46"/>
      <c r="IR48" s="46"/>
      <c r="IS48" s="46"/>
      <c r="IT48" s="46"/>
      <c r="IU48" s="46"/>
      <c r="IV48" s="46"/>
      <c r="IW48" s="46"/>
    </row>
    <row r="49" spans="1:257" s="45" customFormat="1" ht="14.1" customHeight="1" x14ac:dyDescent="0.2">
      <c r="A49" s="173"/>
      <c r="B49" s="111">
        <v>42</v>
      </c>
      <c r="C49" s="108" t="s">
        <v>55</v>
      </c>
      <c r="D49" s="109">
        <v>15.56</v>
      </c>
      <c r="E49" s="109">
        <v>15.4</v>
      </c>
      <c r="F49" s="109">
        <v>16.71</v>
      </c>
      <c r="G49" s="109">
        <v>1.1499999999999999</v>
      </c>
      <c r="H49" s="110">
        <v>7.39</v>
      </c>
      <c r="I49" s="109">
        <v>0.04</v>
      </c>
      <c r="J49" s="109">
        <v>0.05</v>
      </c>
      <c r="K49" s="109">
        <v>0.04</v>
      </c>
      <c r="L49" s="109">
        <v>0</v>
      </c>
      <c r="M49" s="110">
        <v>0</v>
      </c>
      <c r="N49" s="109">
        <v>4.91</v>
      </c>
      <c r="O49" s="109">
        <v>6.32</v>
      </c>
      <c r="P49" s="109">
        <v>4.8499999999999996</v>
      </c>
      <c r="Q49" s="109">
        <v>-0.06</v>
      </c>
      <c r="R49" s="110">
        <v>-1.22</v>
      </c>
      <c r="HQ49" s="46"/>
      <c r="HR49" s="46"/>
      <c r="HS49" s="46"/>
      <c r="HT49" s="46"/>
      <c r="HU49" s="46"/>
      <c r="HV49" s="46"/>
      <c r="HW49" s="46"/>
      <c r="HX49" s="46"/>
      <c r="HY49" s="46"/>
      <c r="HZ49" s="46"/>
      <c r="IA49" s="46"/>
      <c r="IB49" s="46"/>
      <c r="IC49" s="46"/>
      <c r="ID49" s="46"/>
      <c r="IE49" s="46"/>
      <c r="IF49" s="46"/>
      <c r="IG49" s="46"/>
      <c r="IH49" s="46"/>
      <c r="II49" s="46"/>
      <c r="IJ49" s="46"/>
      <c r="IK49" s="46"/>
      <c r="IL49" s="46"/>
      <c r="IM49" s="46"/>
      <c r="IN49" s="46"/>
      <c r="IO49" s="46"/>
      <c r="IP49" s="46"/>
      <c r="IQ49" s="46"/>
      <c r="IR49" s="46"/>
      <c r="IS49" s="46"/>
      <c r="IT49" s="46"/>
      <c r="IU49" s="46"/>
      <c r="IV49" s="46"/>
      <c r="IW49" s="46"/>
    </row>
    <row r="50" spans="1:257" s="45" customFormat="1" ht="14.1" customHeight="1" x14ac:dyDescent="0.2">
      <c r="A50" s="173"/>
      <c r="B50" s="111">
        <v>43</v>
      </c>
      <c r="C50" s="108" t="s">
        <v>56</v>
      </c>
      <c r="D50" s="109">
        <v>0.86</v>
      </c>
      <c r="E50" s="109">
        <v>0.96</v>
      </c>
      <c r="F50" s="109">
        <v>0.87</v>
      </c>
      <c r="G50" s="109">
        <v>0.01</v>
      </c>
      <c r="H50" s="110">
        <v>1.1599999999999999</v>
      </c>
      <c r="I50" s="109">
        <v>0.03</v>
      </c>
      <c r="J50" s="109">
        <v>0.03</v>
      </c>
      <c r="K50" s="109">
        <v>0.01</v>
      </c>
      <c r="L50" s="109">
        <v>-0.02</v>
      </c>
      <c r="M50" s="110">
        <v>-66.67</v>
      </c>
      <c r="N50" s="109">
        <v>0.92</v>
      </c>
      <c r="O50" s="109">
        <v>0.82</v>
      </c>
      <c r="P50" s="109">
        <v>0.99</v>
      </c>
      <c r="Q50" s="109">
        <v>7.0000000000000007E-2</v>
      </c>
      <c r="R50" s="110">
        <v>7.61</v>
      </c>
      <c r="HQ50" s="46"/>
      <c r="HR50" s="46"/>
      <c r="HS50" s="46"/>
      <c r="HT50" s="46"/>
      <c r="HU50" s="46"/>
      <c r="HV50" s="46"/>
      <c r="HW50" s="46"/>
      <c r="HX50" s="46"/>
      <c r="HY50" s="46"/>
      <c r="HZ50" s="46"/>
      <c r="IA50" s="46"/>
      <c r="IB50" s="46"/>
      <c r="IC50" s="46"/>
      <c r="ID50" s="46"/>
      <c r="IE50" s="46"/>
      <c r="IF50" s="46"/>
      <c r="IG50" s="46"/>
      <c r="IH50" s="46"/>
      <c r="II50" s="46"/>
      <c r="IJ50" s="46"/>
      <c r="IK50" s="46"/>
      <c r="IL50" s="46"/>
      <c r="IM50" s="46"/>
      <c r="IN50" s="46"/>
      <c r="IO50" s="46"/>
      <c r="IP50" s="46"/>
      <c r="IQ50" s="46"/>
      <c r="IR50" s="46"/>
      <c r="IS50" s="46"/>
      <c r="IT50" s="46"/>
      <c r="IU50" s="46"/>
      <c r="IV50" s="46"/>
      <c r="IW50" s="46"/>
    </row>
    <row r="51" spans="1:257" s="45" customFormat="1" ht="14.1" customHeight="1" x14ac:dyDescent="0.2">
      <c r="A51" s="173"/>
      <c r="B51" s="111">
        <v>44</v>
      </c>
      <c r="C51" s="108" t="s">
        <v>57</v>
      </c>
      <c r="D51" s="109">
        <v>0</v>
      </c>
      <c r="E51" s="109">
        <v>0</v>
      </c>
      <c r="F51" s="109">
        <v>0</v>
      </c>
      <c r="G51" s="109">
        <v>0</v>
      </c>
      <c r="H51" s="110">
        <v>0</v>
      </c>
      <c r="I51" s="109">
        <v>0.22</v>
      </c>
      <c r="J51" s="109">
        <v>0.11</v>
      </c>
      <c r="K51" s="109">
        <v>0.46</v>
      </c>
      <c r="L51" s="109">
        <v>0.24</v>
      </c>
      <c r="M51" s="110">
        <v>109.09</v>
      </c>
      <c r="N51" s="109">
        <v>4.21</v>
      </c>
      <c r="O51" s="109">
        <v>4.18</v>
      </c>
      <c r="P51" s="109">
        <v>4</v>
      </c>
      <c r="Q51" s="109">
        <v>-0.21</v>
      </c>
      <c r="R51" s="110">
        <v>-4.99</v>
      </c>
      <c r="HQ51" s="46"/>
      <c r="HR51" s="46"/>
      <c r="HS51" s="46"/>
      <c r="HT51" s="46"/>
      <c r="HU51" s="46"/>
      <c r="HV51" s="46"/>
      <c r="HW51" s="46"/>
      <c r="HX51" s="46"/>
      <c r="HY51" s="46"/>
      <c r="HZ51" s="46"/>
      <c r="IA51" s="46"/>
      <c r="IB51" s="46"/>
      <c r="IC51" s="46"/>
      <c r="ID51" s="46"/>
      <c r="IE51" s="46"/>
      <c r="IF51" s="46"/>
      <c r="IG51" s="46"/>
      <c r="IH51" s="46"/>
      <c r="II51" s="46"/>
      <c r="IJ51" s="46"/>
      <c r="IK51" s="46"/>
      <c r="IL51" s="46"/>
      <c r="IM51" s="46"/>
      <c r="IN51" s="46"/>
      <c r="IO51" s="46"/>
      <c r="IP51" s="46"/>
      <c r="IQ51" s="46"/>
      <c r="IR51" s="46"/>
      <c r="IS51" s="46"/>
      <c r="IT51" s="46"/>
      <c r="IU51" s="46"/>
      <c r="IV51" s="46"/>
      <c r="IW51" s="46"/>
    </row>
    <row r="52" spans="1:257" s="45" customFormat="1" ht="14.1" customHeight="1" x14ac:dyDescent="0.2">
      <c r="A52" s="173"/>
      <c r="B52" s="111">
        <v>45</v>
      </c>
      <c r="C52" s="108" t="s">
        <v>58</v>
      </c>
      <c r="D52" s="109">
        <v>0</v>
      </c>
      <c r="E52" s="109">
        <v>0</v>
      </c>
      <c r="F52" s="109">
        <v>0</v>
      </c>
      <c r="G52" s="109">
        <v>0</v>
      </c>
      <c r="H52" s="110">
        <v>0</v>
      </c>
      <c r="I52" s="109">
        <v>1.25</v>
      </c>
      <c r="J52" s="109">
        <v>1.48</v>
      </c>
      <c r="K52" s="109">
        <v>0.77</v>
      </c>
      <c r="L52" s="109">
        <v>-0.48</v>
      </c>
      <c r="M52" s="110">
        <v>-38.4</v>
      </c>
      <c r="N52" s="109">
        <v>9.75</v>
      </c>
      <c r="O52" s="109">
        <v>8.99</v>
      </c>
      <c r="P52" s="109">
        <v>8.17</v>
      </c>
      <c r="Q52" s="109">
        <v>-1.58</v>
      </c>
      <c r="R52" s="110">
        <v>-16.21</v>
      </c>
      <c r="HQ52" s="46"/>
      <c r="HR52" s="46"/>
      <c r="HS52" s="46"/>
      <c r="HT52" s="46"/>
      <c r="HU52" s="46"/>
      <c r="HV52" s="46"/>
      <c r="HW52" s="46"/>
      <c r="HX52" s="46"/>
      <c r="HY52" s="46"/>
      <c r="HZ52" s="46"/>
      <c r="IA52" s="46"/>
      <c r="IB52" s="46"/>
      <c r="IC52" s="46"/>
      <c r="ID52" s="46"/>
      <c r="IE52" s="46"/>
      <c r="IF52" s="46"/>
      <c r="IG52" s="46"/>
      <c r="IH52" s="46"/>
      <c r="II52" s="46"/>
      <c r="IJ52" s="46"/>
      <c r="IK52" s="46"/>
      <c r="IL52" s="46"/>
      <c r="IM52" s="46"/>
      <c r="IN52" s="46"/>
      <c r="IO52" s="46"/>
      <c r="IP52" s="46"/>
      <c r="IQ52" s="46"/>
      <c r="IR52" s="46"/>
      <c r="IS52" s="46"/>
      <c r="IT52" s="46"/>
      <c r="IU52" s="46"/>
      <c r="IV52" s="46"/>
      <c r="IW52" s="46"/>
    </row>
    <row r="53" spans="1:257" s="45" customFormat="1" ht="14.1" customHeight="1" x14ac:dyDescent="0.2">
      <c r="A53" s="173"/>
      <c r="B53" s="111">
        <v>46</v>
      </c>
      <c r="C53" s="108" t="s">
        <v>59</v>
      </c>
      <c r="D53" s="109">
        <v>0</v>
      </c>
      <c r="E53" s="109">
        <v>0</v>
      </c>
      <c r="F53" s="109">
        <v>0</v>
      </c>
      <c r="G53" s="109">
        <v>0</v>
      </c>
      <c r="H53" s="110">
        <v>0</v>
      </c>
      <c r="I53" s="109">
        <v>0</v>
      </c>
      <c r="J53" s="109">
        <v>0</v>
      </c>
      <c r="K53" s="109">
        <v>0</v>
      </c>
      <c r="L53" s="109">
        <v>0</v>
      </c>
      <c r="M53" s="110">
        <v>0</v>
      </c>
      <c r="N53" s="109">
        <v>0.13</v>
      </c>
      <c r="O53" s="109">
        <v>0.13</v>
      </c>
      <c r="P53" s="109">
        <v>0.11</v>
      </c>
      <c r="Q53" s="109">
        <v>-0.02</v>
      </c>
      <c r="R53" s="110">
        <v>-15.38</v>
      </c>
      <c r="HQ53" s="46"/>
      <c r="HR53" s="46"/>
      <c r="HS53" s="46"/>
      <c r="HT53" s="46"/>
      <c r="HU53" s="46"/>
      <c r="HV53" s="46"/>
      <c r="HW53" s="46"/>
      <c r="HX53" s="46"/>
      <c r="HY53" s="46"/>
      <c r="HZ53" s="46"/>
      <c r="IA53" s="46"/>
      <c r="IB53" s="46"/>
      <c r="IC53" s="46"/>
      <c r="ID53" s="46"/>
      <c r="IE53" s="46"/>
      <c r="IF53" s="46"/>
      <c r="IG53" s="46"/>
      <c r="IH53" s="46"/>
      <c r="II53" s="46"/>
      <c r="IJ53" s="46"/>
      <c r="IK53" s="46"/>
      <c r="IL53" s="46"/>
      <c r="IM53" s="46"/>
      <c r="IN53" s="46"/>
      <c r="IO53" s="46"/>
      <c r="IP53" s="46"/>
      <c r="IQ53" s="46"/>
      <c r="IR53" s="46"/>
      <c r="IS53" s="46"/>
      <c r="IT53" s="46"/>
      <c r="IU53" s="46"/>
      <c r="IV53" s="46"/>
      <c r="IW53" s="46"/>
    </row>
    <row r="54" spans="1:257" s="45" customFormat="1" ht="14.1" customHeight="1" x14ac:dyDescent="0.2">
      <c r="A54" s="173"/>
      <c r="B54" s="111">
        <v>47</v>
      </c>
      <c r="C54" s="108" t="s">
        <v>60</v>
      </c>
      <c r="D54" s="109">
        <v>3.59</v>
      </c>
      <c r="E54" s="109">
        <v>3.83</v>
      </c>
      <c r="F54" s="109">
        <v>4.43</v>
      </c>
      <c r="G54" s="109">
        <v>0.84</v>
      </c>
      <c r="H54" s="110">
        <v>23.4</v>
      </c>
      <c r="I54" s="109">
        <v>0</v>
      </c>
      <c r="J54" s="109">
        <v>0.4</v>
      </c>
      <c r="K54" s="109">
        <v>0</v>
      </c>
      <c r="L54" s="109">
        <v>0</v>
      </c>
      <c r="M54" s="110">
        <v>0</v>
      </c>
      <c r="N54" s="109">
        <v>12.3</v>
      </c>
      <c r="O54" s="109">
        <v>16.670000000000002</v>
      </c>
      <c r="P54" s="109">
        <v>12.75</v>
      </c>
      <c r="Q54" s="109">
        <v>0.45</v>
      </c>
      <c r="R54" s="110">
        <v>3.66</v>
      </c>
      <c r="HQ54" s="46"/>
      <c r="HR54" s="46"/>
      <c r="HS54" s="46"/>
      <c r="HT54" s="46"/>
      <c r="HU54" s="46"/>
      <c r="HV54" s="46"/>
      <c r="HW54" s="46"/>
      <c r="HX54" s="46"/>
      <c r="HY54" s="46"/>
      <c r="HZ54" s="46"/>
      <c r="IA54" s="46"/>
      <c r="IB54" s="46"/>
      <c r="IC54" s="46"/>
      <c r="ID54" s="46"/>
      <c r="IE54" s="46"/>
      <c r="IF54" s="46"/>
      <c r="IG54" s="46"/>
      <c r="IH54" s="46"/>
      <c r="II54" s="46"/>
      <c r="IJ54" s="46"/>
      <c r="IK54" s="46"/>
      <c r="IL54" s="46"/>
      <c r="IM54" s="46"/>
      <c r="IN54" s="46"/>
      <c r="IO54" s="46"/>
      <c r="IP54" s="46"/>
      <c r="IQ54" s="46"/>
      <c r="IR54" s="46"/>
      <c r="IS54" s="46"/>
      <c r="IT54" s="46"/>
      <c r="IU54" s="46"/>
      <c r="IV54" s="46"/>
      <c r="IW54" s="46"/>
    </row>
    <row r="55" spans="1:257" s="49" customFormat="1" ht="14.1" customHeight="1" x14ac:dyDescent="0.2">
      <c r="A55" s="173"/>
      <c r="B55" s="22"/>
      <c r="C55" s="15" t="s">
        <v>61</v>
      </c>
      <c r="D55" s="17">
        <f>SUM(D48:D54)</f>
        <v>40.709999999999994</v>
      </c>
      <c r="E55" s="17">
        <f>SUM(E48:E54)</f>
        <v>41.37</v>
      </c>
      <c r="F55" s="17">
        <f>SUM(F48:F54)</f>
        <v>60.089999999999996</v>
      </c>
      <c r="G55" s="17">
        <f t="shared" si="3"/>
        <v>19.380000000000003</v>
      </c>
      <c r="H55" s="33">
        <f t="shared" si="4"/>
        <v>47.605011053795145</v>
      </c>
      <c r="I55" s="17">
        <f>SUM(I48:I54)</f>
        <v>2.14</v>
      </c>
      <c r="J55" s="17">
        <f>SUM(J48:J54)</f>
        <v>2.67</v>
      </c>
      <c r="K55" s="17">
        <f>SUM(K48:K54)</f>
        <v>1.8800000000000001</v>
      </c>
      <c r="L55" s="17">
        <f t="shared" si="5"/>
        <v>-0.26</v>
      </c>
      <c r="M55" s="33">
        <f t="shared" si="6"/>
        <v>-12.149532710280374</v>
      </c>
      <c r="N55" s="17">
        <f>SUM(N48:N54)</f>
        <v>131.69</v>
      </c>
      <c r="O55" s="17">
        <f>SUM(O48:O54)</f>
        <v>135.95999999999998</v>
      </c>
      <c r="P55" s="17">
        <f>SUM(P48:P54)</f>
        <v>168.86</v>
      </c>
      <c r="Q55" s="17">
        <f t="shared" si="7"/>
        <v>37.170000000000016</v>
      </c>
      <c r="R55" s="33">
        <f t="shared" si="8"/>
        <v>28.225377781152723</v>
      </c>
      <c r="HQ55" s="50"/>
      <c r="HR55" s="50"/>
      <c r="HS55" s="50"/>
      <c r="HT55" s="50"/>
      <c r="HU55" s="50"/>
      <c r="HV55" s="50"/>
      <c r="HW55" s="50"/>
      <c r="HX55" s="50"/>
      <c r="HY55" s="50"/>
      <c r="HZ55" s="50"/>
      <c r="IA55" s="50"/>
      <c r="IB55" s="50"/>
      <c r="IC55" s="50"/>
      <c r="ID55" s="50"/>
      <c r="IE55" s="50"/>
      <c r="IF55" s="50"/>
      <c r="IG55" s="50"/>
      <c r="IH55" s="50"/>
      <c r="II55" s="50"/>
      <c r="IJ55" s="50"/>
      <c r="IK55" s="50"/>
      <c r="IL55" s="50"/>
      <c r="IM55" s="50"/>
      <c r="IN55" s="50"/>
      <c r="IO55" s="50"/>
      <c r="IP55" s="50"/>
      <c r="IQ55" s="50"/>
      <c r="IR55" s="50"/>
      <c r="IS55" s="50"/>
      <c r="IT55" s="50"/>
      <c r="IU55" s="50"/>
      <c r="IV55" s="50"/>
      <c r="IW55" s="50"/>
    </row>
    <row r="56" spans="1:257" s="45" customFormat="1" ht="14.1" customHeight="1" x14ac:dyDescent="0.2">
      <c r="A56" s="173"/>
      <c r="B56" s="111">
        <v>48</v>
      </c>
      <c r="C56" s="108" t="s">
        <v>62</v>
      </c>
      <c r="D56" s="109">
        <v>273.3</v>
      </c>
      <c r="E56" s="109">
        <v>325.88</v>
      </c>
      <c r="F56" s="109">
        <v>324.94</v>
      </c>
      <c r="G56" s="109">
        <v>51.64</v>
      </c>
      <c r="H56" s="110">
        <v>18.89</v>
      </c>
      <c r="I56" s="109">
        <v>8.5399999999999991</v>
      </c>
      <c r="J56" s="109">
        <v>9.82</v>
      </c>
      <c r="K56" s="109">
        <v>8.11</v>
      </c>
      <c r="L56" s="109">
        <v>-0.43</v>
      </c>
      <c r="M56" s="110">
        <v>-5.04</v>
      </c>
      <c r="N56" s="109">
        <v>749.75</v>
      </c>
      <c r="O56" s="109">
        <v>635.11</v>
      </c>
      <c r="P56" s="109">
        <v>587.15</v>
      </c>
      <c r="Q56" s="109">
        <v>-162.6</v>
      </c>
      <c r="R56" s="110">
        <v>-21.69</v>
      </c>
      <c r="HQ56" s="46"/>
      <c r="HR56" s="46"/>
      <c r="HS56" s="46"/>
      <c r="HT56" s="46"/>
      <c r="HU56" s="46"/>
      <c r="HV56" s="46"/>
      <c r="HW56" s="46"/>
      <c r="HX56" s="46"/>
      <c r="HY56" s="46"/>
      <c r="HZ56" s="46"/>
      <c r="IA56" s="46"/>
      <c r="IB56" s="46"/>
      <c r="IC56" s="46"/>
      <c r="ID56" s="46"/>
      <c r="IE56" s="46"/>
      <c r="IF56" s="46"/>
      <c r="IG56" s="46"/>
      <c r="IH56" s="46"/>
      <c r="II56" s="46"/>
      <c r="IJ56" s="46"/>
      <c r="IK56" s="46"/>
      <c r="IL56" s="46"/>
      <c r="IM56" s="46"/>
      <c r="IN56" s="46"/>
      <c r="IO56" s="46"/>
      <c r="IP56" s="46"/>
      <c r="IQ56" s="46"/>
      <c r="IR56" s="46"/>
      <c r="IS56" s="46"/>
      <c r="IT56" s="46"/>
      <c r="IU56" s="46"/>
      <c r="IV56" s="46"/>
      <c r="IW56" s="46"/>
    </row>
    <row r="57" spans="1:257" s="49" customFormat="1" ht="14.1" customHeight="1" x14ac:dyDescent="0.2">
      <c r="A57" s="173"/>
      <c r="B57" s="15"/>
      <c r="C57" s="15" t="s">
        <v>63</v>
      </c>
      <c r="D57" s="17">
        <f>SUM(D56:D56)</f>
        <v>273.3</v>
      </c>
      <c r="E57" s="17">
        <f>SUM(E56:E56)</f>
        <v>325.88</v>
      </c>
      <c r="F57" s="17">
        <f>SUM(F56:F56)</f>
        <v>324.94</v>
      </c>
      <c r="G57" s="17">
        <f t="shared" si="3"/>
        <v>51.639999999999986</v>
      </c>
      <c r="H57" s="33">
        <f t="shared" si="4"/>
        <v>18.894987193560183</v>
      </c>
      <c r="I57" s="17">
        <f>SUM(I56:I56)</f>
        <v>8.5399999999999991</v>
      </c>
      <c r="J57" s="17">
        <f>SUM(J56:J56)</f>
        <v>9.82</v>
      </c>
      <c r="K57" s="17">
        <f>SUM(K56:K56)</f>
        <v>8.11</v>
      </c>
      <c r="L57" s="17">
        <f t="shared" si="5"/>
        <v>-0.42999999999999972</v>
      </c>
      <c r="M57" s="33">
        <f t="shared" si="6"/>
        <v>-5.0351288056206061</v>
      </c>
      <c r="N57" s="17">
        <f>SUM(N56:N56)</f>
        <v>749.75</v>
      </c>
      <c r="O57" s="17">
        <f>SUM(O56:O56)</f>
        <v>635.11</v>
      </c>
      <c r="P57" s="17">
        <f>SUM(P56:P56)</f>
        <v>587.15</v>
      </c>
      <c r="Q57" s="17">
        <f t="shared" si="7"/>
        <v>-162.60000000000002</v>
      </c>
      <c r="R57" s="33">
        <f t="shared" si="8"/>
        <v>-21.68722907635879</v>
      </c>
      <c r="HQ57" s="50"/>
      <c r="HR57" s="50"/>
      <c r="HS57" s="50"/>
      <c r="HT57" s="50"/>
      <c r="HU57" s="50"/>
      <c r="HV57" s="50"/>
      <c r="HW57" s="50"/>
      <c r="HX57" s="50"/>
      <c r="HY57" s="50"/>
      <c r="HZ57" s="50"/>
      <c r="IA57" s="50"/>
      <c r="IB57" s="50"/>
      <c r="IC57" s="50"/>
      <c r="ID57" s="50"/>
      <c r="IE57" s="50"/>
      <c r="IF57" s="50"/>
      <c r="IG57" s="50"/>
      <c r="IH57" s="50"/>
      <c r="II57" s="50"/>
      <c r="IJ57" s="50"/>
      <c r="IK57" s="50"/>
      <c r="IL57" s="50"/>
      <c r="IM57" s="50"/>
      <c r="IN57" s="50"/>
      <c r="IO57" s="50"/>
      <c r="IP57" s="50"/>
      <c r="IQ57" s="50"/>
      <c r="IR57" s="50"/>
      <c r="IS57" s="50"/>
      <c r="IT57" s="50"/>
      <c r="IU57" s="50"/>
      <c r="IV57" s="50"/>
      <c r="IW57" s="50"/>
    </row>
    <row r="58" spans="1:257" s="49" customFormat="1" ht="14.1" customHeight="1" x14ac:dyDescent="0.2">
      <c r="A58" s="173"/>
      <c r="B58" s="108">
        <v>49</v>
      </c>
      <c r="C58" s="108" t="s">
        <v>64</v>
      </c>
      <c r="D58" s="109">
        <v>0</v>
      </c>
      <c r="E58" s="109">
        <v>0</v>
      </c>
      <c r="F58" s="109">
        <v>0</v>
      </c>
      <c r="G58" s="109">
        <v>0</v>
      </c>
      <c r="H58" s="110">
        <v>0</v>
      </c>
      <c r="I58" s="109">
        <v>0</v>
      </c>
      <c r="J58" s="109">
        <v>0</v>
      </c>
      <c r="K58" s="109">
        <v>0</v>
      </c>
      <c r="L58" s="109">
        <v>0</v>
      </c>
      <c r="M58" s="110">
        <v>0</v>
      </c>
      <c r="N58" s="109">
        <v>0</v>
      </c>
      <c r="O58" s="109">
        <v>0</v>
      </c>
      <c r="P58" s="109">
        <v>0</v>
      </c>
      <c r="Q58" s="109">
        <v>0</v>
      </c>
      <c r="R58" s="110">
        <v>0</v>
      </c>
      <c r="HQ58" s="50"/>
      <c r="HR58" s="50"/>
      <c r="HS58" s="50"/>
      <c r="HT58" s="50"/>
      <c r="HU58" s="50"/>
      <c r="HV58" s="50"/>
      <c r="HW58" s="50"/>
      <c r="HX58" s="50"/>
      <c r="HY58" s="50"/>
      <c r="HZ58" s="50"/>
      <c r="IA58" s="50"/>
      <c r="IB58" s="50"/>
      <c r="IC58" s="50"/>
      <c r="ID58" s="50"/>
      <c r="IE58" s="50"/>
      <c r="IF58" s="50"/>
      <c r="IG58" s="50"/>
      <c r="IH58" s="50"/>
      <c r="II58" s="50"/>
      <c r="IJ58" s="50"/>
      <c r="IK58" s="50"/>
      <c r="IL58" s="50"/>
      <c r="IM58" s="50"/>
      <c r="IN58" s="50"/>
      <c r="IO58" s="50"/>
      <c r="IP58" s="50"/>
      <c r="IQ58" s="50"/>
      <c r="IR58" s="50"/>
      <c r="IS58" s="50"/>
      <c r="IT58" s="50"/>
      <c r="IU58" s="50"/>
      <c r="IV58" s="50"/>
      <c r="IW58" s="50"/>
    </row>
    <row r="59" spans="1:257" s="49" customFormat="1" ht="14.1" customHeight="1" x14ac:dyDescent="0.2">
      <c r="A59" s="173"/>
      <c r="B59" s="108">
        <v>50</v>
      </c>
      <c r="C59" s="108" t="s">
        <v>65</v>
      </c>
      <c r="D59" s="109">
        <v>0</v>
      </c>
      <c r="E59" s="109">
        <v>0</v>
      </c>
      <c r="F59" s="109">
        <v>24.39</v>
      </c>
      <c r="G59" s="109">
        <v>24.39</v>
      </c>
      <c r="H59" s="110">
        <v>0</v>
      </c>
      <c r="I59" s="109">
        <v>0</v>
      </c>
      <c r="J59" s="109">
        <v>0</v>
      </c>
      <c r="K59" s="109">
        <v>0</v>
      </c>
      <c r="L59" s="109">
        <v>0</v>
      </c>
      <c r="M59" s="110">
        <v>0</v>
      </c>
      <c r="N59" s="109">
        <v>2.4300000000000002</v>
      </c>
      <c r="O59" s="109">
        <v>1.35</v>
      </c>
      <c r="P59" s="109">
        <v>2.83</v>
      </c>
      <c r="Q59" s="109">
        <v>0.4</v>
      </c>
      <c r="R59" s="110">
        <v>16.46</v>
      </c>
      <c r="HQ59" s="50"/>
      <c r="HR59" s="50"/>
      <c r="HS59" s="50"/>
      <c r="HT59" s="50"/>
      <c r="HU59" s="50"/>
      <c r="HV59" s="50"/>
      <c r="HW59" s="50"/>
      <c r="HX59" s="50"/>
      <c r="HY59" s="50"/>
      <c r="HZ59" s="50"/>
      <c r="IA59" s="50"/>
      <c r="IB59" s="50"/>
      <c r="IC59" s="50"/>
      <c r="ID59" s="50"/>
      <c r="IE59" s="50"/>
      <c r="IF59" s="50"/>
      <c r="IG59" s="50"/>
      <c r="IH59" s="50"/>
      <c r="II59" s="50"/>
      <c r="IJ59" s="50"/>
      <c r="IK59" s="50"/>
      <c r="IL59" s="50"/>
      <c r="IM59" s="50"/>
      <c r="IN59" s="50"/>
      <c r="IO59" s="50"/>
      <c r="IP59" s="50"/>
      <c r="IQ59" s="50"/>
      <c r="IR59" s="50"/>
      <c r="IS59" s="50"/>
      <c r="IT59" s="50"/>
      <c r="IU59" s="50"/>
      <c r="IV59" s="50"/>
      <c r="IW59" s="50"/>
    </row>
    <row r="60" spans="1:257" s="49" customFormat="1" ht="14.1" customHeight="1" x14ac:dyDescent="0.2">
      <c r="A60" s="173"/>
      <c r="B60" s="108">
        <v>51</v>
      </c>
      <c r="C60" s="108" t="s">
        <v>66</v>
      </c>
      <c r="D60" s="109">
        <v>0</v>
      </c>
      <c r="E60" s="109">
        <v>0</v>
      </c>
      <c r="F60" s="109">
        <v>10.98</v>
      </c>
      <c r="G60" s="109">
        <v>10.98</v>
      </c>
      <c r="H60" s="110">
        <v>0</v>
      </c>
      <c r="I60" s="109">
        <v>0.06</v>
      </c>
      <c r="J60" s="109">
        <v>0.13</v>
      </c>
      <c r="K60" s="109">
        <v>0.05</v>
      </c>
      <c r="L60" s="109">
        <v>-0.01</v>
      </c>
      <c r="M60" s="110">
        <v>-16.670000000000002</v>
      </c>
      <c r="N60" s="109">
        <v>11.02</v>
      </c>
      <c r="O60" s="109">
        <v>12.82</v>
      </c>
      <c r="P60" s="109">
        <v>0.43</v>
      </c>
      <c r="Q60" s="109">
        <v>-10.59</v>
      </c>
      <c r="R60" s="110">
        <v>-96.1</v>
      </c>
      <c r="HQ60" s="50"/>
      <c r="HR60" s="50"/>
      <c r="HS60" s="50"/>
      <c r="HT60" s="50"/>
      <c r="HU60" s="50"/>
      <c r="HV60" s="50"/>
      <c r="HW60" s="50"/>
      <c r="HX60" s="50"/>
      <c r="HY60" s="50"/>
      <c r="HZ60" s="50"/>
      <c r="IA60" s="50"/>
      <c r="IB60" s="50"/>
      <c r="IC60" s="50"/>
      <c r="ID60" s="50"/>
      <c r="IE60" s="50"/>
      <c r="IF60" s="50"/>
      <c r="IG60" s="50"/>
      <c r="IH60" s="50"/>
      <c r="II60" s="50"/>
      <c r="IJ60" s="50"/>
      <c r="IK60" s="50"/>
      <c r="IL60" s="50"/>
      <c r="IM60" s="50"/>
      <c r="IN60" s="50"/>
      <c r="IO60" s="50"/>
      <c r="IP60" s="50"/>
      <c r="IQ60" s="50"/>
      <c r="IR60" s="50"/>
      <c r="IS60" s="50"/>
      <c r="IT60" s="50"/>
      <c r="IU60" s="50"/>
      <c r="IV60" s="50"/>
      <c r="IW60" s="50"/>
    </row>
    <row r="61" spans="1:257" s="49" customFormat="1" ht="14.1" customHeight="1" x14ac:dyDescent="0.2">
      <c r="A61" s="173"/>
      <c r="B61" s="108">
        <v>52</v>
      </c>
      <c r="C61" s="108" t="s">
        <v>67</v>
      </c>
      <c r="D61" s="109">
        <v>0</v>
      </c>
      <c r="E61" s="109">
        <v>0</v>
      </c>
      <c r="F61" s="109">
        <v>1.28</v>
      </c>
      <c r="G61" s="109">
        <v>1.28</v>
      </c>
      <c r="H61" s="110">
        <v>0</v>
      </c>
      <c r="I61" s="109">
        <v>0</v>
      </c>
      <c r="J61" s="109">
        <v>0</v>
      </c>
      <c r="K61" s="109">
        <v>0</v>
      </c>
      <c r="L61" s="109">
        <v>0</v>
      </c>
      <c r="M61" s="110">
        <v>0</v>
      </c>
      <c r="N61" s="109">
        <v>0</v>
      </c>
      <c r="O61" s="109">
        <v>0</v>
      </c>
      <c r="P61" s="109">
        <v>0</v>
      </c>
      <c r="Q61" s="109">
        <v>0</v>
      </c>
      <c r="R61" s="110">
        <v>0</v>
      </c>
      <c r="HQ61" s="50"/>
      <c r="HR61" s="50"/>
      <c r="HS61" s="50"/>
      <c r="HT61" s="50"/>
      <c r="HU61" s="50"/>
      <c r="HV61" s="50"/>
      <c r="HW61" s="50"/>
      <c r="HX61" s="50"/>
      <c r="HY61" s="50"/>
      <c r="HZ61" s="50"/>
      <c r="IA61" s="50"/>
      <c r="IB61" s="50"/>
      <c r="IC61" s="50"/>
      <c r="ID61" s="50"/>
      <c r="IE61" s="50"/>
      <c r="IF61" s="50"/>
      <c r="IG61" s="50"/>
      <c r="IH61" s="50"/>
      <c r="II61" s="50"/>
      <c r="IJ61" s="50"/>
      <c r="IK61" s="50"/>
      <c r="IL61" s="50"/>
      <c r="IM61" s="50"/>
      <c r="IN61" s="50"/>
      <c r="IO61" s="50"/>
      <c r="IP61" s="50"/>
      <c r="IQ61" s="50"/>
      <c r="IR61" s="50"/>
      <c r="IS61" s="50"/>
      <c r="IT61" s="50"/>
      <c r="IU61" s="50"/>
      <c r="IV61" s="50"/>
      <c r="IW61" s="50"/>
    </row>
    <row r="62" spans="1:257" s="49" customFormat="1" ht="14.1" customHeight="1" x14ac:dyDescent="0.2">
      <c r="A62" s="173"/>
      <c r="B62" s="108">
        <v>53</v>
      </c>
      <c r="C62" s="108" t="s">
        <v>68</v>
      </c>
      <c r="D62" s="109">
        <v>157.72999999999999</v>
      </c>
      <c r="E62" s="109">
        <v>0</v>
      </c>
      <c r="F62" s="109">
        <v>131.31</v>
      </c>
      <c r="G62" s="109">
        <v>-26.42</v>
      </c>
      <c r="H62" s="110">
        <v>-16.75</v>
      </c>
      <c r="I62" s="109">
        <v>0</v>
      </c>
      <c r="J62" s="109">
        <v>0</v>
      </c>
      <c r="K62" s="109">
        <v>0</v>
      </c>
      <c r="L62" s="109">
        <v>0</v>
      </c>
      <c r="M62" s="110">
        <v>0</v>
      </c>
      <c r="N62" s="109">
        <v>11.07</v>
      </c>
      <c r="O62" s="109">
        <v>0</v>
      </c>
      <c r="P62" s="109">
        <v>0</v>
      </c>
      <c r="Q62" s="109">
        <v>-11.07</v>
      </c>
      <c r="R62" s="110">
        <v>-100</v>
      </c>
      <c r="HQ62" s="50"/>
      <c r="HR62" s="50"/>
      <c r="HS62" s="50"/>
      <c r="HT62" s="50"/>
      <c r="HU62" s="50"/>
      <c r="HV62" s="50"/>
      <c r="HW62" s="50"/>
      <c r="HX62" s="50"/>
      <c r="HY62" s="50"/>
      <c r="HZ62" s="50"/>
      <c r="IA62" s="50"/>
      <c r="IB62" s="50"/>
      <c r="IC62" s="50"/>
      <c r="ID62" s="50"/>
      <c r="IE62" s="50"/>
      <c r="IF62" s="50"/>
      <c r="IG62" s="50"/>
      <c r="IH62" s="50"/>
      <c r="II62" s="50"/>
      <c r="IJ62" s="50"/>
      <c r="IK62" s="50"/>
      <c r="IL62" s="50"/>
      <c r="IM62" s="50"/>
      <c r="IN62" s="50"/>
      <c r="IO62" s="50"/>
      <c r="IP62" s="50"/>
      <c r="IQ62" s="50"/>
      <c r="IR62" s="50"/>
      <c r="IS62" s="50"/>
      <c r="IT62" s="50"/>
      <c r="IU62" s="50"/>
      <c r="IV62" s="50"/>
      <c r="IW62" s="50"/>
    </row>
    <row r="63" spans="1:257" s="49" customFormat="1" ht="14.1" customHeight="1" x14ac:dyDescent="0.2">
      <c r="A63" s="173"/>
      <c r="B63" s="108">
        <v>54</v>
      </c>
      <c r="C63" s="108" t="s">
        <v>69</v>
      </c>
      <c r="D63" s="109">
        <v>0</v>
      </c>
      <c r="E63" s="109">
        <v>0.26</v>
      </c>
      <c r="F63" s="109">
        <v>0</v>
      </c>
      <c r="G63" s="109">
        <v>0</v>
      </c>
      <c r="H63" s="110">
        <v>0</v>
      </c>
      <c r="I63" s="109">
        <v>0</v>
      </c>
      <c r="J63" s="109">
        <v>0</v>
      </c>
      <c r="K63" s="109">
        <v>0</v>
      </c>
      <c r="L63" s="109">
        <v>0</v>
      </c>
      <c r="M63" s="110">
        <v>0</v>
      </c>
      <c r="N63" s="109">
        <v>0</v>
      </c>
      <c r="O63" s="109">
        <v>0</v>
      </c>
      <c r="P63" s="109">
        <v>0</v>
      </c>
      <c r="Q63" s="109">
        <v>0</v>
      </c>
      <c r="R63" s="110">
        <v>0</v>
      </c>
      <c r="HQ63" s="50"/>
      <c r="HR63" s="50"/>
      <c r="HS63" s="50"/>
      <c r="HT63" s="50"/>
      <c r="HU63" s="50"/>
      <c r="HV63" s="50"/>
      <c r="HW63" s="50"/>
      <c r="HX63" s="50"/>
      <c r="HY63" s="50"/>
      <c r="HZ63" s="50"/>
      <c r="IA63" s="50"/>
      <c r="IB63" s="50"/>
      <c r="IC63" s="50"/>
      <c r="ID63" s="50"/>
      <c r="IE63" s="50"/>
      <c r="IF63" s="50"/>
      <c r="IG63" s="50"/>
      <c r="IH63" s="50"/>
      <c r="II63" s="50"/>
      <c r="IJ63" s="50"/>
      <c r="IK63" s="50"/>
      <c r="IL63" s="50"/>
      <c r="IM63" s="50"/>
      <c r="IN63" s="50"/>
      <c r="IO63" s="50"/>
      <c r="IP63" s="50"/>
      <c r="IQ63" s="50"/>
      <c r="IR63" s="50"/>
      <c r="IS63" s="50"/>
      <c r="IT63" s="50"/>
      <c r="IU63" s="50"/>
      <c r="IV63" s="50"/>
      <c r="IW63" s="50"/>
    </row>
    <row r="64" spans="1:257" s="49" customFormat="1" ht="14.1" customHeight="1" x14ac:dyDescent="0.2">
      <c r="A64" s="173"/>
      <c r="B64" s="108">
        <v>55</v>
      </c>
      <c r="C64" s="108" t="s">
        <v>70</v>
      </c>
      <c r="D64" s="109">
        <v>34.69</v>
      </c>
      <c r="E64" s="109">
        <v>0</v>
      </c>
      <c r="F64" s="109">
        <v>0</v>
      </c>
      <c r="G64" s="109">
        <v>-34.69</v>
      </c>
      <c r="H64" s="110">
        <v>-100</v>
      </c>
      <c r="I64" s="109">
        <v>0</v>
      </c>
      <c r="J64" s="109">
        <v>0</v>
      </c>
      <c r="K64" s="109">
        <v>0</v>
      </c>
      <c r="L64" s="109">
        <v>0</v>
      </c>
      <c r="M64" s="110">
        <v>0</v>
      </c>
      <c r="N64" s="109">
        <v>4.1500000000000004</v>
      </c>
      <c r="O64" s="109">
        <v>54.06</v>
      </c>
      <c r="P64" s="109">
        <v>37.520000000000003</v>
      </c>
      <c r="Q64" s="109">
        <v>33.369999999999997</v>
      </c>
      <c r="R64" s="110">
        <v>804.1</v>
      </c>
      <c r="HQ64" s="50"/>
      <c r="HR64" s="50"/>
      <c r="HS64" s="50"/>
      <c r="HT64" s="50"/>
      <c r="HU64" s="50"/>
      <c r="HV64" s="50"/>
      <c r="HW64" s="50"/>
      <c r="HX64" s="50"/>
      <c r="HY64" s="50"/>
      <c r="HZ64" s="50"/>
      <c r="IA64" s="50"/>
      <c r="IB64" s="50"/>
      <c r="IC64" s="50"/>
      <c r="ID64" s="50"/>
      <c r="IE64" s="50"/>
      <c r="IF64" s="50"/>
      <c r="IG64" s="50"/>
      <c r="IH64" s="50"/>
      <c r="II64" s="50"/>
      <c r="IJ64" s="50"/>
      <c r="IK64" s="50"/>
      <c r="IL64" s="50"/>
      <c r="IM64" s="50"/>
      <c r="IN64" s="50"/>
      <c r="IO64" s="50"/>
      <c r="IP64" s="50"/>
      <c r="IQ64" s="50"/>
      <c r="IR64" s="50"/>
      <c r="IS64" s="50"/>
      <c r="IT64" s="50"/>
      <c r="IU64" s="50"/>
      <c r="IV64" s="50"/>
      <c r="IW64" s="50"/>
    </row>
    <row r="65" spans="1:257" s="49" customFormat="1" ht="14.1" customHeight="1" x14ac:dyDescent="0.2">
      <c r="A65" s="173"/>
      <c r="B65" s="108">
        <v>56</v>
      </c>
      <c r="C65" s="108" t="s">
        <v>71</v>
      </c>
      <c r="D65" s="109">
        <v>0</v>
      </c>
      <c r="E65" s="109">
        <v>0</v>
      </c>
      <c r="F65" s="109">
        <v>7.8</v>
      </c>
      <c r="G65" s="109">
        <v>7.8</v>
      </c>
      <c r="H65" s="110">
        <v>0</v>
      </c>
      <c r="I65" s="109">
        <v>0</v>
      </c>
      <c r="J65" s="109">
        <v>0</v>
      </c>
      <c r="K65" s="109">
        <v>0</v>
      </c>
      <c r="L65" s="109">
        <v>0</v>
      </c>
      <c r="M65" s="110">
        <v>0</v>
      </c>
      <c r="N65" s="109">
        <v>0</v>
      </c>
      <c r="O65" s="109">
        <v>0</v>
      </c>
      <c r="P65" s="109">
        <v>0</v>
      </c>
      <c r="Q65" s="109">
        <v>0</v>
      </c>
      <c r="R65" s="110">
        <v>0</v>
      </c>
      <c r="HQ65" s="50"/>
      <c r="HR65" s="50"/>
      <c r="HS65" s="50"/>
      <c r="HT65" s="50"/>
      <c r="HU65" s="50"/>
      <c r="HV65" s="50"/>
      <c r="HW65" s="50"/>
      <c r="HX65" s="50"/>
      <c r="HY65" s="50"/>
      <c r="HZ65" s="50"/>
      <c r="IA65" s="50"/>
      <c r="IB65" s="50"/>
      <c r="IC65" s="50"/>
      <c r="ID65" s="50"/>
      <c r="IE65" s="50"/>
      <c r="IF65" s="50"/>
      <c r="IG65" s="50"/>
      <c r="IH65" s="50"/>
      <c r="II65" s="50"/>
      <c r="IJ65" s="50"/>
      <c r="IK65" s="50"/>
      <c r="IL65" s="50"/>
      <c r="IM65" s="50"/>
      <c r="IN65" s="50"/>
      <c r="IO65" s="50"/>
      <c r="IP65" s="50"/>
      <c r="IQ65" s="50"/>
      <c r="IR65" s="50"/>
      <c r="IS65" s="50"/>
      <c r="IT65" s="50"/>
      <c r="IU65" s="50"/>
      <c r="IV65" s="50"/>
      <c r="IW65" s="50"/>
    </row>
    <row r="66" spans="1:257" s="49" customFormat="1" ht="14.1" customHeight="1" x14ac:dyDescent="0.2">
      <c r="A66" s="173"/>
      <c r="B66" s="146"/>
      <c r="C66" s="146" t="s">
        <v>72</v>
      </c>
      <c r="D66" s="17">
        <f>SUM(D58:D65)</f>
        <v>192.42</v>
      </c>
      <c r="E66" s="17">
        <f>SUM(E58:E65)</f>
        <v>0.26</v>
      </c>
      <c r="F66" s="17">
        <f>SUM(F58:F65)</f>
        <v>175.76000000000002</v>
      </c>
      <c r="G66" s="17">
        <f t="shared" ref="G66:G67" si="9">+(F66-D66)</f>
        <v>-16.659999999999968</v>
      </c>
      <c r="H66" s="33">
        <f t="shared" ref="H66:H67" si="10">IF(D66=0,"",(F66-D66)/D66*100)</f>
        <v>-8.6581436441118225</v>
      </c>
      <c r="I66" s="17">
        <f>SUM(I58:I65)</f>
        <v>0.06</v>
      </c>
      <c r="J66" s="17">
        <f>SUM(J58:J65)</f>
        <v>0.13</v>
      </c>
      <c r="K66" s="17">
        <f>SUM(K58:K65)</f>
        <v>0.05</v>
      </c>
      <c r="L66" s="17">
        <f t="shared" ref="L66:L67" si="11">+(K66-I66)</f>
        <v>-9.999999999999995E-3</v>
      </c>
      <c r="M66" s="33">
        <f t="shared" ref="M66:M67" si="12">IF(I66=0,"",(K66-I66)/I66*100)</f>
        <v>-16.666666666666661</v>
      </c>
      <c r="N66" s="17">
        <f>SUM(N58:N65)</f>
        <v>28.67</v>
      </c>
      <c r="O66" s="17">
        <f>SUM(O58:O65)</f>
        <v>68.23</v>
      </c>
      <c r="P66" s="17">
        <f>SUM(P58:P65)</f>
        <v>40.78</v>
      </c>
      <c r="Q66" s="17">
        <f t="shared" ref="Q66:Q67" si="13">+(P66-N66)</f>
        <v>12.11</v>
      </c>
      <c r="R66" s="33">
        <f t="shared" ref="R66:R67" si="14">IF(N66=0,"",(P66-N66)/N66*100)</f>
        <v>42.239274502964768</v>
      </c>
      <c r="HQ66" s="50"/>
      <c r="HR66" s="50"/>
      <c r="HS66" s="50"/>
      <c r="HT66" s="50"/>
      <c r="HU66" s="50"/>
      <c r="HV66" s="50"/>
      <c r="HW66" s="50"/>
      <c r="HX66" s="50"/>
      <c r="HY66" s="50"/>
      <c r="HZ66" s="50"/>
      <c r="IA66" s="50"/>
      <c r="IB66" s="50"/>
      <c r="IC66" s="50"/>
      <c r="ID66" s="50"/>
      <c r="IE66" s="50"/>
      <c r="IF66" s="50"/>
      <c r="IG66" s="50"/>
      <c r="IH66" s="50"/>
      <c r="II66" s="50"/>
      <c r="IJ66" s="50"/>
      <c r="IK66" s="50"/>
      <c r="IL66" s="50"/>
      <c r="IM66" s="50"/>
      <c r="IN66" s="50"/>
      <c r="IO66" s="50"/>
      <c r="IP66" s="50"/>
      <c r="IQ66" s="50"/>
      <c r="IR66" s="50"/>
      <c r="IS66" s="50"/>
      <c r="IT66" s="50"/>
      <c r="IU66" s="50"/>
      <c r="IV66" s="50"/>
      <c r="IW66" s="50"/>
    </row>
    <row r="67" spans="1:257" s="49" customFormat="1" ht="14.1" customHeight="1" x14ac:dyDescent="0.2">
      <c r="A67" s="173"/>
      <c r="B67" s="146"/>
      <c r="C67" s="146" t="s">
        <v>73</v>
      </c>
      <c r="D67" s="17">
        <f>SUM(D66,D57,D55,D47,D27)</f>
        <v>795.05399999999986</v>
      </c>
      <c r="E67" s="17">
        <f>SUM(E66,E57,E55,E47,E27)</f>
        <v>871.86549999999988</v>
      </c>
      <c r="F67" s="17">
        <f>SUM(F66,F57,F55,F47,F27)</f>
        <v>1377.0645000000002</v>
      </c>
      <c r="G67" s="17">
        <f t="shared" si="9"/>
        <v>582.01050000000032</v>
      </c>
      <c r="H67" s="33">
        <f t="shared" si="10"/>
        <v>73.203895584450919</v>
      </c>
      <c r="I67" s="17">
        <f>SUM(I66,I57,I55,I47,I27)</f>
        <v>611.50000000000011</v>
      </c>
      <c r="J67" s="17">
        <f>SUM(J66,J57,J55,J47,J27)</f>
        <v>597.07180000000005</v>
      </c>
      <c r="K67" s="17">
        <f>SUM(K66,K57,K55,K47,K27)</f>
        <v>604.58000000000004</v>
      </c>
      <c r="L67" s="17">
        <f t="shared" si="11"/>
        <v>-6.9200000000000728</v>
      </c>
      <c r="M67" s="33">
        <f t="shared" si="12"/>
        <v>-1.131643499591181</v>
      </c>
      <c r="N67" s="17">
        <f>SUM(N66,N57,N55,N47,N27)</f>
        <v>8540.83</v>
      </c>
      <c r="O67" s="17">
        <f>SUM(O66,O57,O55,O47,O27)</f>
        <v>8393.7075000000004</v>
      </c>
      <c r="P67" s="17">
        <f>SUM(P66,P57,P55,P47,P27)</f>
        <v>7660.1800000000012</v>
      </c>
      <c r="Q67" s="17">
        <f t="shared" si="13"/>
        <v>-880.64999999999873</v>
      </c>
      <c r="R67" s="33">
        <f t="shared" si="14"/>
        <v>-10.311058761267917</v>
      </c>
      <c r="HQ67" s="50"/>
      <c r="HR67" s="50"/>
      <c r="HS67" s="50"/>
      <c r="HT67" s="50"/>
      <c r="HU67" s="50"/>
      <c r="HV67" s="50"/>
      <c r="HW67" s="50"/>
      <c r="HX67" s="50"/>
      <c r="HY67" s="50"/>
      <c r="HZ67" s="50"/>
      <c r="IA67" s="50"/>
      <c r="IB67" s="50"/>
      <c r="IC67" s="50"/>
      <c r="ID67" s="50"/>
      <c r="IE67" s="50"/>
      <c r="IF67" s="50"/>
      <c r="IG67" s="50"/>
      <c r="IH67" s="50"/>
      <c r="II67" s="50"/>
      <c r="IJ67" s="50"/>
      <c r="IK67" s="50"/>
      <c r="IL67" s="50"/>
      <c r="IM67" s="50"/>
      <c r="IN67" s="50"/>
      <c r="IO67" s="50"/>
      <c r="IP67" s="50"/>
      <c r="IQ67" s="50"/>
      <c r="IR67" s="50"/>
      <c r="IS67" s="50"/>
      <c r="IT67" s="50"/>
      <c r="IU67" s="50"/>
      <c r="IV67" s="50"/>
      <c r="IW67" s="50"/>
    </row>
    <row r="68" spans="1:257" x14ac:dyDescent="0.2">
      <c r="B68" s="5"/>
      <c r="C68" s="24"/>
      <c r="D68" s="5"/>
      <c r="E68" s="5"/>
      <c r="F68" s="9"/>
      <c r="G68" s="5"/>
      <c r="H68" s="26"/>
      <c r="I68" s="5"/>
      <c r="J68" s="9"/>
      <c r="K68" s="5"/>
      <c r="L68" s="26"/>
      <c r="N68" s="5"/>
      <c r="O68" s="9"/>
      <c r="P68" s="5"/>
      <c r="Q68" s="26"/>
    </row>
    <row r="69" spans="1:257" x14ac:dyDescent="0.2">
      <c r="B69" s="5"/>
      <c r="C69" s="5"/>
      <c r="D69" s="5"/>
      <c r="E69" s="5"/>
      <c r="F69" s="9"/>
      <c r="G69" s="5"/>
      <c r="H69" s="26"/>
      <c r="I69" s="5"/>
      <c r="J69" s="9"/>
      <c r="K69" s="5"/>
      <c r="L69" s="26"/>
      <c r="N69" s="5"/>
      <c r="O69" s="9"/>
      <c r="P69" s="5"/>
      <c r="Q69" s="26"/>
    </row>
    <row r="70" spans="1:257" x14ac:dyDescent="0.2">
      <c r="B70" s="5"/>
      <c r="C70" s="5"/>
      <c r="D70" s="5"/>
      <c r="E70" s="5"/>
      <c r="F70" s="9"/>
      <c r="G70" s="5"/>
      <c r="H70" s="26"/>
      <c r="I70" s="5"/>
      <c r="J70" s="9"/>
      <c r="K70" s="5"/>
      <c r="L70" s="26"/>
      <c r="N70" s="5"/>
      <c r="O70" s="9"/>
      <c r="P70" s="5"/>
      <c r="Q70" s="26"/>
    </row>
    <row r="71" spans="1:257" x14ac:dyDescent="0.2">
      <c r="B71" s="5"/>
      <c r="C71" s="5"/>
      <c r="D71" s="5"/>
      <c r="E71" s="5"/>
      <c r="F71" s="9"/>
      <c r="G71" s="5"/>
      <c r="H71" s="26"/>
      <c r="I71" s="5"/>
      <c r="J71" s="9"/>
      <c r="K71" s="5"/>
      <c r="L71" s="26"/>
      <c r="N71" s="5"/>
      <c r="O71" s="9"/>
      <c r="P71" s="5"/>
      <c r="Q71" s="26"/>
    </row>
    <row r="72" spans="1:257" x14ac:dyDescent="0.2">
      <c r="B72" s="5"/>
      <c r="C72" s="5"/>
      <c r="D72" s="5"/>
      <c r="E72" s="5"/>
      <c r="F72" s="9"/>
      <c r="G72" s="5"/>
      <c r="H72" s="26"/>
      <c r="I72" s="5"/>
      <c r="J72" s="9"/>
      <c r="K72" s="5"/>
      <c r="L72" s="26"/>
      <c r="N72" s="5"/>
      <c r="O72" s="9"/>
      <c r="P72" s="5"/>
      <c r="Q72" s="26"/>
    </row>
    <row r="73" spans="1:257" x14ac:dyDescent="0.2">
      <c r="B73" s="5"/>
      <c r="C73" s="5"/>
      <c r="D73" s="5"/>
      <c r="E73" s="5"/>
      <c r="F73" s="9"/>
      <c r="G73" s="5"/>
      <c r="H73" s="26"/>
      <c r="I73" s="5"/>
      <c r="J73" s="9"/>
      <c r="K73" s="5"/>
      <c r="L73" s="26"/>
      <c r="N73" s="5"/>
      <c r="O73" s="9"/>
      <c r="P73" s="5"/>
      <c r="Q73" s="26"/>
    </row>
    <row r="74" spans="1:257" x14ac:dyDescent="0.2">
      <c r="B74" s="5"/>
      <c r="C74" s="5"/>
      <c r="D74" s="5"/>
      <c r="E74" s="5"/>
      <c r="F74" s="9"/>
      <c r="G74" s="5"/>
      <c r="H74" s="26"/>
      <c r="I74" s="5"/>
      <c r="J74" s="9"/>
      <c r="K74" s="5"/>
      <c r="L74" s="26"/>
      <c r="N74" s="5"/>
      <c r="O74" s="9"/>
      <c r="P74" s="5"/>
      <c r="Q74" s="26"/>
    </row>
    <row r="75" spans="1:257" x14ac:dyDescent="0.2">
      <c r="B75" s="5"/>
      <c r="C75" s="5"/>
      <c r="D75" s="5"/>
      <c r="E75" s="5"/>
      <c r="F75" s="9"/>
      <c r="G75" s="5"/>
      <c r="H75" s="26"/>
      <c r="I75" s="5"/>
      <c r="J75" s="9"/>
      <c r="K75" s="5"/>
      <c r="L75" s="26"/>
      <c r="N75" s="5"/>
      <c r="O75" s="9"/>
      <c r="P75" s="5"/>
      <c r="Q75" s="26"/>
    </row>
    <row r="76" spans="1:257" x14ac:dyDescent="0.2">
      <c r="B76" s="5"/>
      <c r="C76" s="5"/>
      <c r="D76" s="5"/>
      <c r="E76" s="5"/>
      <c r="F76" s="9"/>
      <c r="G76" s="5"/>
      <c r="H76" s="26"/>
      <c r="I76" s="5"/>
      <c r="J76" s="9"/>
      <c r="K76" s="5"/>
      <c r="L76" s="26"/>
      <c r="N76" s="5"/>
      <c r="O76" s="9"/>
      <c r="P76" s="5"/>
      <c r="Q76" s="26"/>
    </row>
    <row r="77" spans="1:257" x14ac:dyDescent="0.2">
      <c r="B77" s="5"/>
      <c r="C77" s="5"/>
      <c r="D77" s="5"/>
      <c r="E77" s="5"/>
      <c r="F77" s="9"/>
      <c r="G77" s="5"/>
      <c r="H77" s="26"/>
      <c r="I77" s="5"/>
      <c r="J77" s="9"/>
      <c r="K77" s="5"/>
      <c r="L77" s="26"/>
      <c r="N77" s="5"/>
      <c r="O77" s="9"/>
      <c r="P77" s="5"/>
      <c r="Q77" s="26"/>
    </row>
    <row r="78" spans="1:257" x14ac:dyDescent="0.2">
      <c r="B78" s="5"/>
      <c r="C78" s="5"/>
      <c r="D78" s="5"/>
      <c r="E78" s="5"/>
      <c r="F78" s="9"/>
      <c r="G78" s="5"/>
      <c r="H78" s="26"/>
      <c r="I78" s="5"/>
      <c r="J78" s="9"/>
      <c r="K78" s="5"/>
      <c r="L78" s="26"/>
      <c r="N78" s="5"/>
      <c r="O78" s="9"/>
      <c r="P78" s="5"/>
      <c r="Q78" s="26"/>
    </row>
    <row r="79" spans="1:257" x14ac:dyDescent="0.2">
      <c r="B79" s="5"/>
      <c r="C79" s="5"/>
      <c r="D79" s="5"/>
      <c r="E79" s="5"/>
      <c r="F79" s="9"/>
      <c r="G79" s="5"/>
      <c r="H79" s="26"/>
      <c r="I79" s="5"/>
      <c r="J79" s="9"/>
      <c r="K79" s="5"/>
      <c r="L79" s="26"/>
      <c r="N79" s="5"/>
      <c r="O79" s="9"/>
      <c r="P79" s="5"/>
      <c r="Q79" s="26"/>
    </row>
    <row r="80" spans="1:257" x14ac:dyDescent="0.2">
      <c r="B80" s="5"/>
      <c r="C80" s="5"/>
      <c r="D80" s="5"/>
      <c r="E80" s="5"/>
      <c r="F80" s="9"/>
      <c r="G80" s="5"/>
      <c r="H80" s="26"/>
      <c r="I80" s="5"/>
      <c r="J80" s="9"/>
      <c r="K80" s="5"/>
      <c r="L80" s="26"/>
      <c r="N80" s="5"/>
      <c r="O80" s="9"/>
      <c r="P80" s="5"/>
      <c r="Q80" s="26"/>
    </row>
    <row r="81" spans="2:17" x14ac:dyDescent="0.2">
      <c r="B81" s="5"/>
      <c r="C81" s="5"/>
      <c r="D81" s="5"/>
      <c r="E81" s="5"/>
      <c r="F81" s="9"/>
      <c r="G81" s="5"/>
      <c r="H81" s="26"/>
      <c r="I81" s="5"/>
      <c r="J81" s="9"/>
      <c r="K81" s="5"/>
      <c r="L81" s="26"/>
      <c r="N81" s="5"/>
      <c r="O81" s="9"/>
      <c r="P81" s="5"/>
      <c r="Q81" s="26"/>
    </row>
    <row r="82" spans="2:17" x14ac:dyDescent="0.2">
      <c r="B82" s="5"/>
      <c r="C82" s="5"/>
      <c r="D82" s="5"/>
      <c r="E82" s="5"/>
      <c r="F82" s="9"/>
      <c r="G82" s="5"/>
      <c r="H82" s="26"/>
      <c r="I82" s="5"/>
      <c r="J82" s="9"/>
      <c r="K82" s="5"/>
      <c r="L82" s="26"/>
      <c r="N82" s="5"/>
      <c r="O82" s="9"/>
      <c r="P82" s="5"/>
      <c r="Q82" s="26"/>
    </row>
    <row r="83" spans="2:17" x14ac:dyDescent="0.2">
      <c r="B83" s="5"/>
      <c r="C83" s="5"/>
      <c r="D83" s="5"/>
      <c r="E83" s="5"/>
      <c r="F83" s="9"/>
      <c r="G83" s="5"/>
      <c r="H83" s="26"/>
      <c r="I83" s="5"/>
      <c r="J83" s="9"/>
      <c r="K83" s="5"/>
      <c r="L83" s="26"/>
      <c r="N83" s="5"/>
      <c r="O83" s="9"/>
      <c r="P83" s="5"/>
      <c r="Q83" s="26"/>
    </row>
    <row r="84" spans="2:17" x14ac:dyDescent="0.2">
      <c r="B84" s="5"/>
      <c r="C84" s="5"/>
      <c r="D84" s="5"/>
      <c r="E84" s="5"/>
      <c r="F84" s="9"/>
      <c r="G84" s="5"/>
      <c r="H84" s="26"/>
      <c r="I84" s="5"/>
      <c r="J84" s="9"/>
      <c r="K84" s="5"/>
      <c r="L84" s="26"/>
      <c r="N84" s="5"/>
      <c r="O84" s="9"/>
      <c r="P84" s="5"/>
      <c r="Q84" s="26"/>
    </row>
    <row r="85" spans="2:17" x14ac:dyDescent="0.2">
      <c r="B85" s="5"/>
      <c r="C85" s="5"/>
      <c r="D85" s="5"/>
      <c r="E85" s="5"/>
      <c r="F85" s="9"/>
      <c r="G85" s="5"/>
      <c r="H85" s="26"/>
      <c r="I85" s="5"/>
      <c r="J85" s="9"/>
      <c r="K85" s="5"/>
      <c r="L85" s="26"/>
      <c r="N85" s="5"/>
      <c r="O85" s="9"/>
      <c r="P85" s="5"/>
      <c r="Q85" s="26"/>
    </row>
    <row r="86" spans="2:17" x14ac:dyDescent="0.2">
      <c r="B86" s="5"/>
      <c r="C86" s="5"/>
      <c r="D86" s="5"/>
      <c r="E86" s="5"/>
      <c r="F86" s="9"/>
      <c r="G86" s="5"/>
      <c r="H86" s="26"/>
      <c r="I86" s="5"/>
      <c r="J86" s="9"/>
      <c r="K86" s="5"/>
      <c r="L86" s="26"/>
      <c r="N86" s="5"/>
      <c r="O86" s="9"/>
      <c r="P86" s="5"/>
      <c r="Q86" s="26"/>
    </row>
    <row r="87" spans="2:17" x14ac:dyDescent="0.2">
      <c r="B87" s="5"/>
      <c r="C87" s="5"/>
      <c r="D87" s="5"/>
      <c r="E87" s="5"/>
      <c r="F87" s="9"/>
      <c r="G87" s="5"/>
      <c r="H87" s="26"/>
      <c r="I87" s="5"/>
      <c r="J87" s="9"/>
      <c r="K87" s="5"/>
      <c r="L87" s="26"/>
      <c r="N87" s="5"/>
      <c r="O87" s="9"/>
      <c r="P87" s="5"/>
      <c r="Q87" s="26"/>
    </row>
    <row r="88" spans="2:17" x14ac:dyDescent="0.2">
      <c r="B88" s="5"/>
      <c r="C88" s="5"/>
      <c r="D88" s="5"/>
      <c r="E88" s="5"/>
      <c r="F88" s="9"/>
      <c r="G88" s="5"/>
      <c r="H88" s="26"/>
      <c r="I88" s="5"/>
      <c r="J88" s="9"/>
      <c r="K88" s="5"/>
      <c r="L88" s="26"/>
      <c r="N88" s="5"/>
      <c r="O88" s="9"/>
      <c r="P88" s="5"/>
      <c r="Q88" s="26"/>
    </row>
    <row r="89" spans="2:17" x14ac:dyDescent="0.2">
      <c r="B89" s="5"/>
      <c r="C89" s="5"/>
      <c r="D89" s="5"/>
      <c r="E89" s="5"/>
      <c r="F89" s="9"/>
      <c r="G89" s="5"/>
      <c r="H89" s="26"/>
      <c r="I89" s="5"/>
      <c r="J89" s="9"/>
      <c r="K89" s="5"/>
      <c r="L89" s="26"/>
      <c r="N89" s="5"/>
      <c r="O89" s="9"/>
      <c r="P89" s="5"/>
      <c r="Q89" s="26"/>
    </row>
    <row r="90" spans="2:17" x14ac:dyDescent="0.2">
      <c r="B90" s="5"/>
      <c r="C90" s="5"/>
      <c r="D90" s="5"/>
      <c r="E90" s="5"/>
      <c r="F90" s="9"/>
      <c r="G90" s="5"/>
      <c r="H90" s="26"/>
      <c r="I90" s="5"/>
      <c r="J90" s="9"/>
      <c r="K90" s="5"/>
      <c r="L90" s="26"/>
      <c r="N90" s="5"/>
      <c r="O90" s="9"/>
      <c r="P90" s="5"/>
      <c r="Q90" s="26"/>
    </row>
    <row r="91" spans="2:17" x14ac:dyDescent="0.2">
      <c r="B91" s="5"/>
      <c r="C91" s="5"/>
      <c r="D91" s="5"/>
      <c r="E91" s="5"/>
      <c r="F91" s="9"/>
      <c r="G91" s="5"/>
      <c r="H91" s="26"/>
      <c r="I91" s="5"/>
      <c r="J91" s="9"/>
      <c r="K91" s="5"/>
      <c r="L91" s="26"/>
      <c r="N91" s="5"/>
      <c r="O91" s="9"/>
      <c r="P91" s="5"/>
      <c r="Q91" s="26"/>
    </row>
    <row r="92" spans="2:17" x14ac:dyDescent="0.2">
      <c r="B92" s="5"/>
      <c r="C92" s="5"/>
      <c r="D92" s="5"/>
      <c r="E92" s="5"/>
      <c r="F92" s="9"/>
      <c r="G92" s="5"/>
      <c r="H92" s="26"/>
      <c r="I92" s="5"/>
      <c r="J92" s="9"/>
      <c r="K92" s="5"/>
      <c r="L92" s="26"/>
      <c r="N92" s="5"/>
      <c r="O92" s="9"/>
      <c r="P92" s="5"/>
      <c r="Q92" s="26"/>
    </row>
    <row r="93" spans="2:17" x14ac:dyDescent="0.2">
      <c r="B93" s="5"/>
      <c r="C93" s="5"/>
      <c r="D93" s="5"/>
      <c r="E93" s="5"/>
      <c r="F93" s="9"/>
      <c r="G93" s="5"/>
      <c r="H93" s="26"/>
      <c r="I93" s="5"/>
      <c r="J93" s="9"/>
      <c r="K93" s="5"/>
      <c r="L93" s="26"/>
      <c r="N93" s="5"/>
      <c r="O93" s="9"/>
      <c r="P93" s="5"/>
      <c r="Q93" s="26"/>
    </row>
    <row r="94" spans="2:17" x14ac:dyDescent="0.2">
      <c r="B94" s="5"/>
      <c r="C94" s="5"/>
      <c r="D94" s="5"/>
      <c r="E94" s="5"/>
      <c r="F94" s="9"/>
      <c r="G94" s="5"/>
      <c r="H94" s="26"/>
      <c r="I94" s="5"/>
      <c r="J94" s="9"/>
      <c r="K94" s="5"/>
      <c r="L94" s="26"/>
      <c r="N94" s="5"/>
      <c r="O94" s="9"/>
      <c r="P94" s="5"/>
      <c r="Q94" s="26"/>
    </row>
    <row r="95" spans="2:17" x14ac:dyDescent="0.2">
      <c r="B95" s="5"/>
      <c r="C95" s="5"/>
      <c r="D95" s="5"/>
      <c r="E95" s="5"/>
      <c r="F95" s="9"/>
      <c r="G95" s="5"/>
      <c r="H95" s="26"/>
      <c r="I95" s="5"/>
      <c r="J95" s="9"/>
      <c r="K95" s="5"/>
      <c r="L95" s="26"/>
      <c r="N95" s="5"/>
      <c r="O95" s="9"/>
      <c r="P95" s="5"/>
      <c r="Q95" s="26"/>
    </row>
    <row r="96" spans="2:17" x14ac:dyDescent="0.2">
      <c r="B96" s="5"/>
      <c r="C96" s="5"/>
      <c r="D96" s="5"/>
      <c r="E96" s="5"/>
      <c r="F96" s="9"/>
      <c r="G96" s="5"/>
      <c r="H96" s="26"/>
      <c r="I96" s="5"/>
      <c r="J96" s="9"/>
      <c r="K96" s="5"/>
      <c r="L96" s="26"/>
      <c r="N96" s="5"/>
      <c r="O96" s="9"/>
      <c r="P96" s="5"/>
      <c r="Q96" s="26"/>
    </row>
    <row r="97" spans="2:17" x14ac:dyDescent="0.2">
      <c r="B97" s="5"/>
      <c r="C97" s="5"/>
      <c r="D97" s="5"/>
      <c r="E97" s="5"/>
      <c r="F97" s="9"/>
      <c r="G97" s="5"/>
      <c r="H97" s="26"/>
      <c r="I97" s="5"/>
      <c r="J97" s="9"/>
      <c r="K97" s="5"/>
      <c r="L97" s="26"/>
      <c r="N97" s="5"/>
      <c r="O97" s="9"/>
      <c r="P97" s="5"/>
      <c r="Q97" s="26"/>
    </row>
    <row r="98" spans="2:17" x14ac:dyDescent="0.2">
      <c r="B98" s="5"/>
      <c r="C98" s="5"/>
      <c r="D98" s="5"/>
      <c r="E98" s="5"/>
      <c r="F98" s="9"/>
      <c r="G98" s="5"/>
      <c r="H98" s="26"/>
      <c r="I98" s="5"/>
      <c r="J98" s="9"/>
      <c r="K98" s="5"/>
      <c r="L98" s="26"/>
      <c r="N98" s="5"/>
      <c r="O98" s="9"/>
      <c r="P98" s="5"/>
      <c r="Q98" s="26"/>
    </row>
    <row r="99" spans="2:17" x14ac:dyDescent="0.2">
      <c r="B99" s="5"/>
      <c r="C99" s="5"/>
      <c r="D99" s="5"/>
      <c r="E99" s="5"/>
      <c r="F99" s="9"/>
      <c r="G99" s="5"/>
      <c r="H99" s="26"/>
      <c r="I99" s="5"/>
      <c r="J99" s="9"/>
      <c r="K99" s="5"/>
      <c r="L99" s="26"/>
      <c r="N99" s="5"/>
      <c r="O99" s="9"/>
      <c r="P99" s="5"/>
      <c r="Q99" s="26"/>
    </row>
    <row r="100" spans="2:17" x14ac:dyDescent="0.2">
      <c r="B100" s="5"/>
      <c r="C100" s="5"/>
      <c r="D100" s="5"/>
      <c r="E100" s="5"/>
      <c r="F100" s="9"/>
      <c r="G100" s="5"/>
      <c r="H100" s="26"/>
      <c r="I100" s="5"/>
      <c r="J100" s="9"/>
      <c r="K100" s="5"/>
      <c r="L100" s="26"/>
      <c r="N100" s="5"/>
      <c r="O100" s="9"/>
      <c r="P100" s="5"/>
      <c r="Q100" s="26"/>
    </row>
    <row r="101" spans="2:17" x14ac:dyDescent="0.2">
      <c r="B101" s="5"/>
      <c r="C101" s="5"/>
      <c r="D101" s="5"/>
      <c r="E101" s="5"/>
      <c r="F101" s="9"/>
      <c r="G101" s="5"/>
      <c r="H101" s="26"/>
      <c r="I101" s="5"/>
      <c r="J101" s="9"/>
      <c r="K101" s="5"/>
      <c r="L101" s="26"/>
      <c r="N101" s="5"/>
      <c r="O101" s="9"/>
      <c r="P101" s="5"/>
      <c r="Q101" s="26"/>
    </row>
    <row r="102" spans="2:17" x14ac:dyDescent="0.2">
      <c r="B102" s="5"/>
      <c r="C102" s="5"/>
      <c r="D102" s="5"/>
      <c r="E102" s="5"/>
      <c r="F102" s="9"/>
      <c r="G102" s="5"/>
      <c r="H102" s="26"/>
      <c r="I102" s="5"/>
      <c r="J102" s="9"/>
      <c r="K102" s="5"/>
      <c r="L102" s="26"/>
      <c r="N102" s="5"/>
      <c r="O102" s="9"/>
      <c r="P102" s="5"/>
      <c r="Q102" s="26"/>
    </row>
    <row r="103" spans="2:17" x14ac:dyDescent="0.2">
      <c r="B103" s="5"/>
      <c r="C103" s="5"/>
      <c r="D103" s="5"/>
      <c r="E103" s="5"/>
      <c r="F103" s="9"/>
      <c r="G103" s="5"/>
      <c r="H103" s="26"/>
      <c r="I103" s="5"/>
      <c r="J103" s="9"/>
      <c r="K103" s="5"/>
      <c r="L103" s="26"/>
      <c r="N103" s="5"/>
      <c r="O103" s="9"/>
      <c r="P103" s="5"/>
      <c r="Q103" s="26"/>
    </row>
    <row r="104" spans="2:17" x14ac:dyDescent="0.2">
      <c r="B104" s="5"/>
      <c r="C104" s="5"/>
      <c r="D104" s="5"/>
      <c r="E104" s="5"/>
      <c r="F104" s="9"/>
      <c r="G104" s="5"/>
      <c r="H104" s="26"/>
      <c r="I104" s="5"/>
      <c r="J104" s="9"/>
      <c r="K104" s="5"/>
      <c r="L104" s="26"/>
      <c r="N104" s="5"/>
      <c r="O104" s="9"/>
      <c r="P104" s="5"/>
      <c r="Q104" s="26"/>
    </row>
    <row r="105" spans="2:17" x14ac:dyDescent="0.2">
      <c r="B105" s="5"/>
      <c r="C105" s="5"/>
      <c r="D105" s="5"/>
      <c r="E105" s="5"/>
      <c r="F105" s="9"/>
      <c r="G105" s="5"/>
      <c r="H105" s="26"/>
      <c r="I105" s="5"/>
      <c r="J105" s="9"/>
      <c r="K105" s="5"/>
      <c r="L105" s="26"/>
      <c r="N105" s="5"/>
      <c r="O105" s="9"/>
      <c r="P105" s="5"/>
      <c r="Q105" s="26"/>
    </row>
    <row r="106" spans="2:17" x14ac:dyDescent="0.2">
      <c r="B106" s="5"/>
      <c r="C106" s="5"/>
      <c r="D106" s="5"/>
      <c r="E106" s="5"/>
      <c r="F106" s="9"/>
      <c r="G106" s="5"/>
      <c r="H106" s="26"/>
      <c r="I106" s="5"/>
      <c r="J106" s="9"/>
      <c r="K106" s="5"/>
      <c r="L106" s="26"/>
      <c r="N106" s="5"/>
      <c r="O106" s="9"/>
      <c r="P106" s="5"/>
      <c r="Q106" s="26"/>
    </row>
    <row r="107" spans="2:17" x14ac:dyDescent="0.2">
      <c r="B107" s="5"/>
      <c r="C107" s="5"/>
      <c r="D107" s="5"/>
      <c r="E107" s="5"/>
      <c r="F107" s="9"/>
      <c r="G107" s="5"/>
      <c r="H107" s="26"/>
      <c r="I107" s="5"/>
      <c r="J107" s="9"/>
      <c r="K107" s="5"/>
      <c r="L107" s="26"/>
      <c r="N107" s="5"/>
      <c r="O107" s="9"/>
      <c r="P107" s="5"/>
      <c r="Q107" s="26"/>
    </row>
    <row r="108" spans="2:17" x14ac:dyDescent="0.2">
      <c r="B108" s="5"/>
      <c r="C108" s="5"/>
      <c r="D108" s="5"/>
      <c r="E108" s="5"/>
      <c r="F108" s="9"/>
      <c r="G108" s="5"/>
      <c r="H108" s="26"/>
      <c r="I108" s="5"/>
      <c r="J108" s="9"/>
      <c r="K108" s="5"/>
      <c r="L108" s="26"/>
      <c r="N108" s="5"/>
      <c r="O108" s="9"/>
      <c r="P108" s="5"/>
      <c r="Q108" s="26"/>
    </row>
    <row r="109" spans="2:17" x14ac:dyDescent="0.2">
      <c r="B109" s="5"/>
      <c r="C109" s="5"/>
      <c r="D109" s="5"/>
      <c r="E109" s="5"/>
      <c r="F109" s="9"/>
      <c r="G109" s="5"/>
      <c r="H109" s="26"/>
      <c r="I109" s="5"/>
      <c r="J109" s="9"/>
      <c r="K109" s="5"/>
      <c r="L109" s="26"/>
      <c r="N109" s="5"/>
      <c r="O109" s="9"/>
      <c r="P109" s="5"/>
      <c r="Q109" s="26"/>
    </row>
    <row r="110" spans="2:17" x14ac:dyDescent="0.2">
      <c r="B110" s="5"/>
      <c r="C110" s="5"/>
      <c r="D110" s="5"/>
      <c r="E110" s="5"/>
      <c r="F110" s="9"/>
      <c r="G110" s="5"/>
      <c r="H110" s="26"/>
      <c r="I110" s="5"/>
      <c r="J110" s="9"/>
      <c r="K110" s="5"/>
      <c r="L110" s="26"/>
      <c r="N110" s="5"/>
      <c r="O110" s="9"/>
      <c r="P110" s="5"/>
      <c r="Q110" s="26"/>
    </row>
    <row r="111" spans="2:17" x14ac:dyDescent="0.2">
      <c r="B111" s="5"/>
      <c r="C111" s="5"/>
      <c r="D111" s="5"/>
      <c r="E111" s="5"/>
      <c r="F111" s="9"/>
      <c r="G111" s="5"/>
      <c r="H111" s="26"/>
      <c r="I111" s="5"/>
      <c r="J111" s="9"/>
      <c r="K111" s="5"/>
      <c r="L111" s="26"/>
      <c r="N111" s="5"/>
      <c r="O111" s="9"/>
      <c r="P111" s="5"/>
      <c r="Q111" s="26"/>
    </row>
    <row r="112" spans="2:17" x14ac:dyDescent="0.2">
      <c r="B112" s="5"/>
      <c r="C112" s="5"/>
      <c r="D112" s="5"/>
      <c r="E112" s="5"/>
      <c r="F112" s="9"/>
      <c r="G112" s="5"/>
      <c r="H112" s="26"/>
      <c r="I112" s="5"/>
      <c r="J112" s="9"/>
      <c r="K112" s="5"/>
      <c r="L112" s="26"/>
      <c r="N112" s="5"/>
      <c r="O112" s="9"/>
      <c r="P112" s="5"/>
      <c r="Q112" s="26"/>
    </row>
    <row r="113" spans="1:17" x14ac:dyDescent="0.2">
      <c r="B113" s="5"/>
      <c r="C113" s="5"/>
      <c r="D113" s="5"/>
      <c r="E113" s="5"/>
      <c r="F113" s="9"/>
      <c r="G113" s="5"/>
      <c r="H113" s="26"/>
      <c r="I113" s="5"/>
      <c r="J113" s="9"/>
      <c r="K113" s="5"/>
      <c r="L113" s="26"/>
      <c r="N113" s="5"/>
      <c r="O113" s="9"/>
      <c r="P113" s="5"/>
      <c r="Q113" s="26"/>
    </row>
    <row r="114" spans="1:17" x14ac:dyDescent="0.2">
      <c r="B114" s="5"/>
      <c r="C114" s="5"/>
      <c r="D114" s="5"/>
      <c r="E114" s="5"/>
      <c r="F114" s="9"/>
      <c r="G114" s="5"/>
      <c r="H114" s="26"/>
      <c r="I114" s="5"/>
      <c r="J114" s="9"/>
      <c r="K114" s="5"/>
      <c r="L114" s="26"/>
      <c r="N114" s="5"/>
      <c r="O114" s="9"/>
      <c r="P114" s="5"/>
      <c r="Q114" s="26"/>
    </row>
    <row r="115" spans="1:17" x14ac:dyDescent="0.2">
      <c r="B115" s="5"/>
      <c r="C115" s="5"/>
      <c r="D115" s="5"/>
      <c r="E115" s="5"/>
      <c r="F115" s="9"/>
      <c r="G115" s="5"/>
      <c r="H115" s="26"/>
      <c r="I115" s="5"/>
      <c r="J115" s="9"/>
      <c r="K115" s="5"/>
      <c r="L115" s="26"/>
      <c r="N115" s="5"/>
      <c r="O115" s="9"/>
      <c r="P115" s="5"/>
      <c r="Q115" s="26"/>
    </row>
    <row r="116" spans="1:17" x14ac:dyDescent="0.2">
      <c r="B116" s="5"/>
      <c r="C116" s="5"/>
      <c r="D116" s="5"/>
      <c r="E116" s="5"/>
      <c r="F116" s="9"/>
      <c r="G116" s="5"/>
      <c r="H116" s="26"/>
      <c r="I116" s="5"/>
      <c r="J116" s="9"/>
      <c r="K116" s="5"/>
      <c r="L116" s="26"/>
      <c r="N116" s="5"/>
      <c r="O116" s="9"/>
      <c r="P116" s="5"/>
      <c r="Q116" s="26"/>
    </row>
    <row r="117" spans="1:17" x14ac:dyDescent="0.2">
      <c r="B117" s="5"/>
      <c r="C117" s="5"/>
      <c r="D117" s="5"/>
      <c r="E117" s="5"/>
      <c r="F117" s="9"/>
      <c r="G117" s="5"/>
      <c r="H117" s="26"/>
      <c r="I117" s="5"/>
      <c r="J117" s="9"/>
      <c r="K117" s="5"/>
      <c r="L117" s="26"/>
      <c r="N117" s="5"/>
      <c r="O117" s="9"/>
      <c r="P117" s="5"/>
      <c r="Q117" s="26"/>
    </row>
    <row r="118" spans="1:17" x14ac:dyDescent="0.2">
      <c r="B118" s="5"/>
      <c r="C118" s="5"/>
      <c r="D118" s="5"/>
      <c r="E118" s="5"/>
      <c r="F118" s="9"/>
      <c r="G118" s="5"/>
      <c r="H118" s="26"/>
      <c r="I118" s="5"/>
      <c r="J118" s="9"/>
      <c r="K118" s="5"/>
      <c r="L118" s="26"/>
      <c r="N118" s="5"/>
      <c r="O118" s="9"/>
      <c r="P118" s="5"/>
      <c r="Q118" s="26"/>
    </row>
    <row r="119" spans="1:17" x14ac:dyDescent="0.2">
      <c r="B119" s="5"/>
      <c r="C119" s="5"/>
      <c r="D119" s="5"/>
      <c r="E119" s="5"/>
      <c r="F119" s="9"/>
      <c r="G119" s="5"/>
      <c r="H119" s="26"/>
      <c r="I119" s="5"/>
      <c r="J119" s="9"/>
      <c r="K119" s="5"/>
      <c r="L119" s="26"/>
      <c r="N119" s="5"/>
      <c r="O119" s="9"/>
      <c r="P119" s="5"/>
      <c r="Q119" s="26"/>
    </row>
    <row r="120" spans="1:17" s="5" customFormat="1" x14ac:dyDescent="0.2">
      <c r="A120" s="24"/>
      <c r="F120" s="9"/>
      <c r="H120" s="26"/>
      <c r="J120" s="9"/>
      <c r="L120" s="26"/>
      <c r="O120" s="9"/>
      <c r="Q120" s="26"/>
    </row>
    <row r="121" spans="1:17" s="5" customFormat="1" x14ac:dyDescent="0.2">
      <c r="A121" s="24"/>
      <c r="F121" s="9"/>
      <c r="H121" s="26"/>
      <c r="J121" s="9"/>
      <c r="L121" s="26"/>
      <c r="O121" s="9"/>
      <c r="Q121" s="26"/>
    </row>
    <row r="122" spans="1:17" s="5" customFormat="1" x14ac:dyDescent="0.2">
      <c r="A122" s="24"/>
      <c r="F122" s="9"/>
      <c r="H122" s="26"/>
      <c r="J122" s="9"/>
      <c r="L122" s="26"/>
      <c r="O122" s="9"/>
      <c r="Q122" s="26"/>
    </row>
    <row r="123" spans="1:17" s="5" customFormat="1" x14ac:dyDescent="0.2">
      <c r="A123" s="24"/>
      <c r="F123" s="9"/>
      <c r="H123" s="26"/>
      <c r="J123" s="9"/>
      <c r="L123" s="26"/>
      <c r="O123" s="9"/>
      <c r="Q123" s="26"/>
    </row>
    <row r="124" spans="1:17" s="5" customFormat="1" x14ac:dyDescent="0.2">
      <c r="A124" s="24"/>
      <c r="F124" s="9"/>
      <c r="H124" s="26"/>
      <c r="J124" s="9"/>
      <c r="L124" s="26"/>
      <c r="O124" s="9"/>
      <c r="Q124" s="26"/>
    </row>
    <row r="125" spans="1:17" s="5" customFormat="1" x14ac:dyDescent="0.2">
      <c r="A125" s="24"/>
      <c r="F125" s="9"/>
      <c r="H125" s="26"/>
      <c r="J125" s="9"/>
      <c r="L125" s="26"/>
      <c r="O125" s="9"/>
      <c r="Q125" s="26"/>
    </row>
    <row r="126" spans="1:17" s="5" customFormat="1" x14ac:dyDescent="0.2">
      <c r="A126" s="24"/>
      <c r="F126" s="9"/>
      <c r="H126" s="26"/>
      <c r="J126" s="9"/>
      <c r="L126" s="26"/>
      <c r="O126" s="9"/>
      <c r="Q126" s="26"/>
    </row>
    <row r="127" spans="1:17" s="5" customFormat="1" x14ac:dyDescent="0.2">
      <c r="A127" s="24"/>
      <c r="F127" s="9"/>
      <c r="H127" s="26"/>
      <c r="J127" s="9"/>
      <c r="L127" s="26"/>
      <c r="O127" s="9"/>
      <c r="Q127" s="26"/>
    </row>
    <row r="128" spans="1:17" s="5" customFormat="1" x14ac:dyDescent="0.2">
      <c r="A128" s="24"/>
      <c r="F128" s="9"/>
      <c r="H128" s="26"/>
      <c r="J128" s="9"/>
      <c r="L128" s="26"/>
      <c r="O128" s="9"/>
      <c r="Q128" s="26"/>
    </row>
    <row r="129" spans="1:17" s="5" customFormat="1" x14ac:dyDescent="0.2">
      <c r="A129" s="24"/>
      <c r="F129" s="9"/>
      <c r="H129" s="26"/>
      <c r="J129" s="9"/>
      <c r="L129" s="26"/>
      <c r="O129" s="9"/>
      <c r="Q129" s="26"/>
    </row>
    <row r="130" spans="1:17" s="5" customFormat="1" x14ac:dyDescent="0.2">
      <c r="A130" s="24"/>
      <c r="F130" s="9"/>
      <c r="H130" s="26"/>
      <c r="J130" s="9"/>
      <c r="L130" s="26"/>
      <c r="O130" s="9"/>
      <c r="Q130" s="26"/>
    </row>
    <row r="131" spans="1:17" s="5" customFormat="1" x14ac:dyDescent="0.2">
      <c r="A131" s="24"/>
      <c r="F131" s="9"/>
      <c r="H131" s="26"/>
      <c r="J131" s="9"/>
      <c r="L131" s="26"/>
      <c r="O131" s="9"/>
      <c r="Q131" s="26"/>
    </row>
  </sheetData>
  <sheetProtection selectLockedCells="1" selectUnlockedCells="1"/>
  <mergeCells count="11">
    <mergeCell ref="A3:A67"/>
    <mergeCell ref="D2:M2"/>
    <mergeCell ref="O2:Q2"/>
    <mergeCell ref="B3:B4"/>
    <mergeCell ref="C3:C4"/>
    <mergeCell ref="D3:H3"/>
    <mergeCell ref="I3:M3"/>
    <mergeCell ref="N3:R3"/>
    <mergeCell ref="G4:H4"/>
    <mergeCell ref="L4:M4"/>
    <mergeCell ref="Q4:R4"/>
  </mergeCells>
  <printOptions horizontalCentered="1" verticalCentered="1"/>
  <pageMargins left="0" right="0" top="0.15" bottom="0.15" header="0.51180555555555596" footer="0.51180555555555596"/>
  <pageSetup paperSize="9" scale="59" firstPageNumber="0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31"/>
  <sheetViews>
    <sheetView view="pageBreakPreview" zoomScale="90" zoomScaleNormal="100" zoomScaleSheetLayoutView="90" workbookViewId="0">
      <pane ySplit="4" topLeftCell="A26" activePane="bottomLeft" state="frozen"/>
      <selection pane="bottomLeft" activeCell="A3" sqref="A3:A67"/>
    </sheetView>
  </sheetViews>
  <sheetFormatPr defaultRowHeight="12.75" x14ac:dyDescent="0.2"/>
  <cols>
    <col min="1" max="1" width="5" style="24" customWidth="1"/>
    <col min="2" max="2" width="5.7109375" style="2" customWidth="1"/>
    <col min="3" max="3" width="31" style="2" customWidth="1"/>
    <col min="4" max="4" width="12.28515625" style="2" customWidth="1"/>
    <col min="5" max="5" width="12.140625" style="2" customWidth="1"/>
    <col min="6" max="6" width="12.28515625" style="3" customWidth="1"/>
    <col min="7" max="7" width="11" style="2" bestFit="1" customWidth="1"/>
    <col min="8" max="8" width="7.7109375" style="4" customWidth="1"/>
    <col min="9" max="9" width="11.85546875" style="2" bestFit="1" customWidth="1"/>
    <col min="10" max="10" width="12.42578125" style="3" customWidth="1"/>
    <col min="11" max="11" width="12.28515625" style="2" customWidth="1"/>
    <col min="12" max="12" width="12.85546875" style="4" customWidth="1"/>
    <col min="13" max="224" width="9.140625" style="5" customWidth="1"/>
    <col min="225" max="225" width="9.140625" style="2" customWidth="1"/>
    <col min="226" max="16384" width="9.140625" style="2"/>
  </cols>
  <sheetData>
    <row r="1" spans="1:257" s="19" customFormat="1" ht="17.25" customHeight="1" x14ac:dyDescent="0.25">
      <c r="A1" s="75"/>
      <c r="B1" s="37" t="s">
        <v>124</v>
      </c>
      <c r="D1" s="34" t="s">
        <v>125</v>
      </c>
      <c r="E1" s="34"/>
      <c r="F1" s="28"/>
      <c r="G1" s="27"/>
      <c r="H1" s="28"/>
      <c r="I1" s="27"/>
      <c r="J1" s="28"/>
      <c r="K1" s="27"/>
      <c r="L1" s="28"/>
    </row>
    <row r="2" spans="1:257" s="21" customFormat="1" ht="15.75" customHeight="1" x14ac:dyDescent="0.25">
      <c r="A2" s="75"/>
      <c r="B2" s="8"/>
      <c r="C2" s="19"/>
      <c r="D2" s="34" t="str">
        <f>T1M!D2</f>
        <v>DATA FOR THE YEAR ENDED SEP. 2020</v>
      </c>
      <c r="E2" s="34"/>
      <c r="F2" s="34"/>
      <c r="G2" s="34"/>
      <c r="H2" s="34"/>
      <c r="I2" s="34"/>
      <c r="J2" s="179" t="s">
        <v>3</v>
      </c>
      <c r="K2" s="179"/>
      <c r="L2" s="17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  <c r="HP2" s="19"/>
    </row>
    <row r="3" spans="1:257" s="52" customFormat="1" ht="13.35" customHeight="1" x14ac:dyDescent="0.2">
      <c r="A3" s="173" t="s">
        <v>168</v>
      </c>
      <c r="B3" s="175" t="s">
        <v>4</v>
      </c>
      <c r="C3" s="175" t="s">
        <v>5</v>
      </c>
      <c r="D3" s="177" t="s">
        <v>85</v>
      </c>
      <c r="E3" s="177"/>
      <c r="F3" s="177"/>
      <c r="G3" s="177"/>
      <c r="H3" s="177"/>
      <c r="I3" s="177" t="s">
        <v>126</v>
      </c>
      <c r="J3" s="177"/>
      <c r="K3" s="177"/>
      <c r="L3" s="177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1"/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1"/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1"/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  <c r="FL3" s="51"/>
      <c r="FM3" s="51"/>
      <c r="FN3" s="51"/>
      <c r="FO3" s="51"/>
      <c r="FP3" s="51"/>
      <c r="FQ3" s="51"/>
      <c r="FR3" s="51"/>
      <c r="FS3" s="51"/>
      <c r="FT3" s="51"/>
      <c r="FU3" s="51"/>
      <c r="FV3" s="51"/>
      <c r="FW3" s="51"/>
      <c r="FX3" s="51"/>
      <c r="FY3" s="51"/>
      <c r="FZ3" s="51"/>
      <c r="GA3" s="51"/>
      <c r="GB3" s="51"/>
      <c r="GC3" s="51"/>
      <c r="GD3" s="51"/>
      <c r="GE3" s="51"/>
      <c r="GF3" s="51"/>
      <c r="GG3" s="51"/>
      <c r="GH3" s="51"/>
      <c r="GI3" s="51"/>
      <c r="GJ3" s="51"/>
      <c r="GK3" s="51"/>
      <c r="GL3" s="51"/>
      <c r="GM3" s="51"/>
      <c r="GN3" s="51"/>
      <c r="GO3" s="51"/>
      <c r="GP3" s="51"/>
      <c r="GQ3" s="51"/>
      <c r="GR3" s="51"/>
      <c r="GS3" s="51"/>
      <c r="GT3" s="51"/>
      <c r="GU3" s="51"/>
      <c r="GV3" s="51"/>
      <c r="GW3" s="51"/>
      <c r="GX3" s="51"/>
      <c r="GY3" s="51"/>
      <c r="GZ3" s="51"/>
      <c r="HA3" s="51"/>
      <c r="HB3" s="51"/>
      <c r="HC3" s="51"/>
      <c r="HD3" s="51"/>
      <c r="HE3" s="51"/>
      <c r="HF3" s="51"/>
      <c r="HG3" s="51"/>
      <c r="HH3" s="51"/>
      <c r="HI3" s="51"/>
      <c r="HJ3" s="51"/>
      <c r="HK3" s="51"/>
      <c r="HL3" s="51"/>
      <c r="HM3" s="51"/>
      <c r="HN3" s="51"/>
      <c r="HO3" s="51"/>
      <c r="HP3" s="51"/>
    </row>
    <row r="4" spans="1:257" s="52" customFormat="1" ht="51" x14ac:dyDescent="0.2">
      <c r="A4" s="173"/>
      <c r="B4" s="175"/>
      <c r="C4" s="175"/>
      <c r="D4" s="91" t="str">
        <f>AsOn!A1</f>
        <v>AS ON 31ST MAR'20</v>
      </c>
      <c r="E4" s="91" t="str">
        <f>AsOn!B1</f>
        <v>AS ON 30TH SEP'19</v>
      </c>
      <c r="F4" s="91" t="str">
        <f>AsOn!C1</f>
        <v>AS ON 30TH SEP'20</v>
      </c>
      <c r="G4" s="175" t="str">
        <f>"GROWTH DURING THE YEAR " &amp;AsOn!D1</f>
        <v>GROWTH DURING THE YEAR 2020-21</v>
      </c>
      <c r="H4" s="175"/>
      <c r="I4" s="91" t="str">
        <f>AsOn!A1</f>
        <v>AS ON 31ST MAR'20</v>
      </c>
      <c r="J4" s="91" t="str">
        <f>AsOn!B1</f>
        <v>AS ON 30TH SEP'19</v>
      </c>
      <c r="K4" s="91" t="str">
        <f>AsOn!C1</f>
        <v>AS ON 30TH SEP'20</v>
      </c>
      <c r="L4" s="103" t="str">
        <f>"GROWTH DURING THE YEAR " &amp;AsOn!D1</f>
        <v>GROWTH DURING THE YEAR 2020-21</v>
      </c>
      <c r="M4" s="92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</row>
    <row r="5" spans="1:257" s="51" customFormat="1" x14ac:dyDescent="0.2">
      <c r="A5" s="173"/>
      <c r="B5" s="103"/>
      <c r="C5" s="103"/>
      <c r="D5" s="140" t="str">
        <f>RIGHT(D4,7)</f>
        <v xml:space="preserve"> MAR'20</v>
      </c>
      <c r="E5" s="140" t="str">
        <f t="shared" ref="E5:F5" si="0">RIGHT(E4,7)</f>
        <v xml:space="preserve"> SEP'19</v>
      </c>
      <c r="F5" s="140" t="str">
        <f t="shared" si="0"/>
        <v xml:space="preserve"> SEP'20</v>
      </c>
      <c r="G5" s="93" t="s">
        <v>87</v>
      </c>
      <c r="H5" s="93" t="s">
        <v>82</v>
      </c>
      <c r="I5" s="140" t="str">
        <f>RIGHT(I4,7)</f>
        <v xml:space="preserve"> MAR'20</v>
      </c>
      <c r="J5" s="140" t="str">
        <f t="shared" ref="J5:K5" si="1">RIGHT(J4,7)</f>
        <v xml:space="preserve"> SEP'19</v>
      </c>
      <c r="K5" s="140" t="str">
        <f t="shared" si="1"/>
        <v xml:space="preserve"> SEP'20</v>
      </c>
      <c r="L5" s="93" t="s">
        <v>87</v>
      </c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  <c r="IS5" s="52"/>
      <c r="IT5" s="52"/>
      <c r="IU5" s="52"/>
      <c r="IV5" s="52"/>
      <c r="IW5" s="52"/>
    </row>
    <row r="6" spans="1:257" s="45" customFormat="1" ht="12" customHeight="1" x14ac:dyDescent="0.2">
      <c r="A6" s="173"/>
      <c r="B6" s="108">
        <v>1</v>
      </c>
      <c r="C6" s="108" t="s">
        <v>12</v>
      </c>
      <c r="D6" s="109">
        <v>451.67</v>
      </c>
      <c r="E6" s="109">
        <v>455.95</v>
      </c>
      <c r="F6" s="109">
        <v>0</v>
      </c>
      <c r="G6" s="109">
        <v>-451.67</v>
      </c>
      <c r="H6" s="110">
        <v>-100</v>
      </c>
      <c r="I6" s="109">
        <v>18.09</v>
      </c>
      <c r="J6" s="109">
        <v>9.36</v>
      </c>
      <c r="K6" s="109">
        <v>0</v>
      </c>
      <c r="L6" s="110">
        <f>K6-I6</f>
        <v>-18.09</v>
      </c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  <c r="IS6" s="46"/>
      <c r="IT6" s="46"/>
      <c r="IU6" s="46"/>
      <c r="IV6" s="46"/>
      <c r="IW6" s="46"/>
    </row>
    <row r="7" spans="1:257" s="45" customFormat="1" ht="12" customHeight="1" x14ac:dyDescent="0.2">
      <c r="A7" s="173"/>
      <c r="B7" s="108">
        <v>2</v>
      </c>
      <c r="C7" s="108" t="s">
        <v>13</v>
      </c>
      <c r="D7" s="109">
        <v>137.15</v>
      </c>
      <c r="E7" s="109">
        <v>169.72</v>
      </c>
      <c r="F7" s="109">
        <v>0</v>
      </c>
      <c r="G7" s="109">
        <v>-137.15</v>
      </c>
      <c r="H7" s="110">
        <v>-100</v>
      </c>
      <c r="I7" s="109">
        <v>32.01</v>
      </c>
      <c r="J7" s="109">
        <v>36.909999999999997</v>
      </c>
      <c r="K7" s="109">
        <v>0</v>
      </c>
      <c r="L7" s="110">
        <f t="shared" ref="L7:L56" si="2">K7-I7</f>
        <v>-32.01</v>
      </c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  <c r="IU7" s="46"/>
      <c r="IV7" s="46"/>
      <c r="IW7" s="46"/>
    </row>
    <row r="8" spans="1:257" s="45" customFormat="1" ht="13.5" x14ac:dyDescent="0.2">
      <c r="A8" s="173"/>
      <c r="B8" s="108">
        <v>3</v>
      </c>
      <c r="C8" s="108" t="s">
        <v>14</v>
      </c>
      <c r="D8" s="109">
        <v>4834.26</v>
      </c>
      <c r="E8" s="109">
        <v>2194</v>
      </c>
      <c r="F8" s="109">
        <v>2689.23</v>
      </c>
      <c r="G8" s="109">
        <v>-2145.0300000000002</v>
      </c>
      <c r="H8" s="110">
        <v>-44.37</v>
      </c>
      <c r="I8" s="109">
        <v>53.7</v>
      </c>
      <c r="J8" s="109">
        <v>29.14</v>
      </c>
      <c r="K8" s="109">
        <v>27.88</v>
      </c>
      <c r="L8" s="110">
        <f t="shared" si="2"/>
        <v>-25.820000000000004</v>
      </c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  <c r="IS8" s="46"/>
      <c r="IT8" s="46"/>
      <c r="IU8" s="46"/>
      <c r="IV8" s="46"/>
      <c r="IW8" s="46"/>
    </row>
    <row r="9" spans="1:257" s="45" customFormat="1" ht="13.5" x14ac:dyDescent="0.2">
      <c r="A9" s="173"/>
      <c r="B9" s="108">
        <v>4</v>
      </c>
      <c r="C9" s="108" t="s">
        <v>15</v>
      </c>
      <c r="D9" s="109">
        <v>1167.97</v>
      </c>
      <c r="E9" s="109">
        <v>1055.73</v>
      </c>
      <c r="F9" s="109">
        <v>1221.8499999999999</v>
      </c>
      <c r="G9" s="109">
        <v>53.88</v>
      </c>
      <c r="H9" s="110">
        <v>4.6100000000000003</v>
      </c>
      <c r="I9" s="109">
        <v>36.33</v>
      </c>
      <c r="J9" s="109">
        <v>35.090000000000003</v>
      </c>
      <c r="K9" s="109">
        <v>36.35</v>
      </c>
      <c r="L9" s="110">
        <f t="shared" si="2"/>
        <v>2.0000000000003126E-2</v>
      </c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  <c r="IS9" s="46"/>
      <c r="IT9" s="46"/>
      <c r="IU9" s="46"/>
      <c r="IV9" s="46"/>
      <c r="IW9" s="46"/>
    </row>
    <row r="10" spans="1:257" s="45" customFormat="1" ht="13.5" x14ac:dyDescent="0.2">
      <c r="A10" s="173"/>
      <c r="B10" s="108">
        <v>5</v>
      </c>
      <c r="C10" s="108" t="s">
        <v>16</v>
      </c>
      <c r="D10" s="109">
        <v>277.95</v>
      </c>
      <c r="E10" s="109">
        <v>380.66</v>
      </c>
      <c r="F10" s="109">
        <v>311.61</v>
      </c>
      <c r="G10" s="109">
        <v>33.659999999999997</v>
      </c>
      <c r="H10" s="110">
        <v>12.11</v>
      </c>
      <c r="I10" s="109">
        <v>29.98</v>
      </c>
      <c r="J10" s="109">
        <v>17.88</v>
      </c>
      <c r="K10" s="109">
        <v>29.92</v>
      </c>
      <c r="L10" s="110">
        <f t="shared" si="2"/>
        <v>-5.9999999999998721E-2</v>
      </c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  <c r="IS10" s="46"/>
      <c r="IT10" s="46"/>
      <c r="IU10" s="46"/>
      <c r="IV10" s="46"/>
      <c r="IW10" s="46"/>
    </row>
    <row r="11" spans="1:257" s="45" customFormat="1" ht="13.5" x14ac:dyDescent="0.2">
      <c r="A11" s="173"/>
      <c r="B11" s="108">
        <v>6</v>
      </c>
      <c r="C11" s="108" t="s">
        <v>17</v>
      </c>
      <c r="D11" s="109">
        <v>650.15</v>
      </c>
      <c r="E11" s="109">
        <v>652.28</v>
      </c>
      <c r="F11" s="109">
        <v>761.8</v>
      </c>
      <c r="G11" s="109">
        <v>111.65</v>
      </c>
      <c r="H11" s="110">
        <v>17.170000000000002</v>
      </c>
      <c r="I11" s="109">
        <v>12.17</v>
      </c>
      <c r="J11" s="109">
        <v>14.12</v>
      </c>
      <c r="K11" s="109">
        <v>13.02</v>
      </c>
      <c r="L11" s="110">
        <f t="shared" si="2"/>
        <v>0.84999999999999964</v>
      </c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  <c r="IS11" s="46"/>
      <c r="IT11" s="46"/>
      <c r="IU11" s="46"/>
      <c r="IV11" s="46"/>
      <c r="IW11" s="46"/>
    </row>
    <row r="12" spans="1:257" s="45" customFormat="1" ht="13.5" x14ac:dyDescent="0.2">
      <c r="A12" s="173"/>
      <c r="B12" s="108">
        <v>7</v>
      </c>
      <c r="C12" s="108" t="s">
        <v>18</v>
      </c>
      <c r="D12" s="109">
        <v>1259.02</v>
      </c>
      <c r="E12" s="109">
        <v>1267.53</v>
      </c>
      <c r="F12" s="109">
        <v>1384.64</v>
      </c>
      <c r="G12" s="109">
        <v>125.62</v>
      </c>
      <c r="H12" s="110">
        <v>9.98</v>
      </c>
      <c r="I12" s="109">
        <v>32.409999999999997</v>
      </c>
      <c r="J12" s="109">
        <v>32.979999999999997</v>
      </c>
      <c r="K12" s="109">
        <v>33.99</v>
      </c>
      <c r="L12" s="110">
        <f t="shared" si="2"/>
        <v>1.5800000000000054</v>
      </c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  <c r="IS12" s="46"/>
      <c r="IT12" s="46"/>
      <c r="IU12" s="46"/>
      <c r="IV12" s="46"/>
      <c r="IW12" s="46"/>
    </row>
    <row r="13" spans="1:257" s="45" customFormat="1" ht="13.5" x14ac:dyDescent="0.2">
      <c r="A13" s="173"/>
      <c r="B13" s="108">
        <v>8</v>
      </c>
      <c r="C13" s="108" t="s">
        <v>19</v>
      </c>
      <c r="D13" s="109">
        <v>172.97</v>
      </c>
      <c r="E13" s="109">
        <v>185.66</v>
      </c>
      <c r="F13" s="109">
        <v>0</v>
      </c>
      <c r="G13" s="109">
        <v>-172.97</v>
      </c>
      <c r="H13" s="110">
        <v>-100</v>
      </c>
      <c r="I13" s="109">
        <v>8.8699999999999992</v>
      </c>
      <c r="J13" s="109">
        <v>12.62</v>
      </c>
      <c r="K13" s="109">
        <v>0</v>
      </c>
      <c r="L13" s="110">
        <f t="shared" si="2"/>
        <v>-8.8699999999999992</v>
      </c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  <c r="IS13" s="46"/>
      <c r="IT13" s="46"/>
      <c r="IU13" s="46"/>
      <c r="IV13" s="46"/>
      <c r="IW13" s="46"/>
    </row>
    <row r="14" spans="1:257" s="45" customFormat="1" ht="13.5" x14ac:dyDescent="0.2">
      <c r="A14" s="173"/>
      <c r="B14" s="108">
        <v>9</v>
      </c>
      <c r="C14" s="108" t="s">
        <v>20</v>
      </c>
      <c r="D14" s="109">
        <v>0</v>
      </c>
      <c r="E14" s="109">
        <v>0</v>
      </c>
      <c r="F14" s="109">
        <v>0</v>
      </c>
      <c r="G14" s="109">
        <v>0</v>
      </c>
      <c r="H14" s="110">
        <v>0</v>
      </c>
      <c r="I14" s="109">
        <v>0</v>
      </c>
      <c r="J14" s="109">
        <v>0</v>
      </c>
      <c r="K14" s="109">
        <v>0</v>
      </c>
      <c r="L14" s="110">
        <f t="shared" si="2"/>
        <v>0</v>
      </c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  <c r="IS14" s="46"/>
      <c r="IT14" s="46"/>
      <c r="IU14" s="46"/>
      <c r="IV14" s="46"/>
      <c r="IW14" s="46"/>
    </row>
    <row r="15" spans="1:257" s="45" customFormat="1" ht="13.5" x14ac:dyDescent="0.2">
      <c r="A15" s="173"/>
      <c r="B15" s="108">
        <v>10</v>
      </c>
      <c r="C15" s="108" t="s">
        <v>21</v>
      </c>
      <c r="D15" s="109">
        <v>131.13999999999999</v>
      </c>
      <c r="E15" s="109">
        <v>118.53</v>
      </c>
      <c r="F15" s="109">
        <v>631.04</v>
      </c>
      <c r="G15" s="109">
        <v>499.9</v>
      </c>
      <c r="H15" s="110">
        <v>381.2</v>
      </c>
      <c r="I15" s="109">
        <v>16.87</v>
      </c>
      <c r="J15" s="109">
        <v>45.53</v>
      </c>
      <c r="K15" s="109">
        <v>17.440000000000001</v>
      </c>
      <c r="L15" s="110">
        <f t="shared" si="2"/>
        <v>0.57000000000000028</v>
      </c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  <c r="IS15" s="46"/>
      <c r="IT15" s="46"/>
      <c r="IU15" s="46"/>
      <c r="IV15" s="46"/>
      <c r="IW15" s="46"/>
    </row>
    <row r="16" spans="1:257" s="45" customFormat="1" ht="13.5" x14ac:dyDescent="0.2">
      <c r="A16" s="173"/>
      <c r="B16" s="108">
        <v>11</v>
      </c>
      <c r="C16" s="108" t="s">
        <v>22</v>
      </c>
      <c r="D16" s="109">
        <v>200.92</v>
      </c>
      <c r="E16" s="109">
        <v>210.03</v>
      </c>
      <c r="F16" s="109">
        <v>140.04</v>
      </c>
      <c r="G16" s="109">
        <v>-60.88</v>
      </c>
      <c r="H16" s="110">
        <v>-30.3</v>
      </c>
      <c r="I16" s="109">
        <v>30.37</v>
      </c>
      <c r="J16" s="109">
        <v>32.21</v>
      </c>
      <c r="K16" s="109">
        <v>20.29</v>
      </c>
      <c r="L16" s="110">
        <f t="shared" si="2"/>
        <v>-10.080000000000002</v>
      </c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  <c r="IS16" s="46"/>
      <c r="IT16" s="46"/>
      <c r="IU16" s="46"/>
      <c r="IV16" s="46"/>
      <c r="IW16" s="46"/>
    </row>
    <row r="17" spans="1:257" s="45" customFormat="1" ht="13.5" x14ac:dyDescent="0.2">
      <c r="A17" s="173"/>
      <c r="B17" s="108">
        <v>12</v>
      </c>
      <c r="C17" s="108" t="s">
        <v>23</v>
      </c>
      <c r="D17" s="109">
        <v>313.48</v>
      </c>
      <c r="E17" s="109">
        <v>309.67</v>
      </c>
      <c r="F17" s="109">
        <v>0</v>
      </c>
      <c r="G17" s="109">
        <v>-313.48</v>
      </c>
      <c r="H17" s="110">
        <v>-100</v>
      </c>
      <c r="I17" s="109">
        <v>26.53</v>
      </c>
      <c r="J17" s="109">
        <v>26.8</v>
      </c>
      <c r="K17" s="109">
        <v>0</v>
      </c>
      <c r="L17" s="110">
        <f t="shared" si="2"/>
        <v>-26.53</v>
      </c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  <c r="IS17" s="46"/>
      <c r="IT17" s="46"/>
      <c r="IU17" s="46"/>
      <c r="IV17" s="46"/>
      <c r="IW17" s="46"/>
    </row>
    <row r="18" spans="1:257" s="45" customFormat="1" ht="13.5" x14ac:dyDescent="0.2">
      <c r="A18" s="173"/>
      <c r="B18" s="108">
        <v>13</v>
      </c>
      <c r="C18" s="108" t="s">
        <v>24</v>
      </c>
      <c r="D18" s="109">
        <v>250.55</v>
      </c>
      <c r="E18" s="109">
        <v>245.32</v>
      </c>
      <c r="F18" s="109">
        <v>236.49</v>
      </c>
      <c r="G18" s="109">
        <v>-14.06</v>
      </c>
      <c r="H18" s="110">
        <v>-5.61</v>
      </c>
      <c r="I18" s="109">
        <v>67.290000000000006</v>
      </c>
      <c r="J18" s="109">
        <v>64.959999999999994</v>
      </c>
      <c r="K18" s="109">
        <v>62.77</v>
      </c>
      <c r="L18" s="110">
        <f t="shared" si="2"/>
        <v>-4.5200000000000031</v>
      </c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  <c r="IS18" s="46"/>
      <c r="IT18" s="46"/>
      <c r="IU18" s="46"/>
      <c r="IV18" s="46"/>
      <c r="IW18" s="46"/>
    </row>
    <row r="19" spans="1:257" s="45" customFormat="1" ht="13.5" x14ac:dyDescent="0.2">
      <c r="A19" s="173"/>
      <c r="B19" s="108">
        <v>14</v>
      </c>
      <c r="C19" s="108" t="s">
        <v>25</v>
      </c>
      <c r="D19" s="109">
        <v>1815.32</v>
      </c>
      <c r="E19" s="109">
        <v>1848.28</v>
      </c>
      <c r="F19" s="109">
        <v>2561.19</v>
      </c>
      <c r="G19" s="109">
        <v>745.87</v>
      </c>
      <c r="H19" s="110">
        <v>41.09</v>
      </c>
      <c r="I19" s="109">
        <v>34.54</v>
      </c>
      <c r="J19" s="109">
        <v>37.64</v>
      </c>
      <c r="K19" s="109">
        <v>35.24</v>
      </c>
      <c r="L19" s="110">
        <f t="shared" si="2"/>
        <v>0.70000000000000284</v>
      </c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  <c r="IS19" s="46"/>
      <c r="IT19" s="46"/>
      <c r="IU19" s="46"/>
      <c r="IV19" s="46"/>
      <c r="IW19" s="46"/>
    </row>
    <row r="20" spans="1:257" s="45" customFormat="1" ht="13.5" x14ac:dyDescent="0.2">
      <c r="A20" s="173"/>
      <c r="B20" s="108">
        <v>15</v>
      </c>
      <c r="C20" s="108" t="s">
        <v>26</v>
      </c>
      <c r="D20" s="109">
        <v>0</v>
      </c>
      <c r="E20" s="109">
        <v>0</v>
      </c>
      <c r="F20" s="109">
        <v>40.21</v>
      </c>
      <c r="G20" s="109">
        <v>40.21</v>
      </c>
      <c r="H20" s="110">
        <v>0</v>
      </c>
      <c r="I20" s="109">
        <v>0</v>
      </c>
      <c r="J20" s="109">
        <v>0</v>
      </c>
      <c r="K20" s="109">
        <v>100</v>
      </c>
      <c r="L20" s="110">
        <f t="shared" si="2"/>
        <v>100</v>
      </c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  <c r="IS20" s="46"/>
      <c r="IT20" s="46"/>
      <c r="IU20" s="46"/>
      <c r="IV20" s="46"/>
      <c r="IW20" s="46"/>
    </row>
    <row r="21" spans="1:257" s="45" customFormat="1" ht="13.5" x14ac:dyDescent="0.2">
      <c r="A21" s="173"/>
      <c r="B21" s="108">
        <v>16</v>
      </c>
      <c r="C21" s="108" t="s">
        <v>27</v>
      </c>
      <c r="D21" s="109">
        <v>6768.13</v>
      </c>
      <c r="E21" s="109">
        <v>5008.1400000000003</v>
      </c>
      <c r="F21" s="109">
        <v>3662.14</v>
      </c>
      <c r="G21" s="109">
        <v>-3105.99</v>
      </c>
      <c r="H21" s="110">
        <v>-45.89</v>
      </c>
      <c r="I21" s="109">
        <v>23.8</v>
      </c>
      <c r="J21" s="109">
        <v>20.73</v>
      </c>
      <c r="K21" s="109">
        <v>13.2</v>
      </c>
      <c r="L21" s="110">
        <f t="shared" si="2"/>
        <v>-10.600000000000001</v>
      </c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  <c r="IS21" s="46"/>
      <c r="IT21" s="46"/>
      <c r="IU21" s="46"/>
      <c r="IV21" s="46"/>
      <c r="IW21" s="46"/>
    </row>
    <row r="22" spans="1:257" s="45" customFormat="1" ht="13.5" x14ac:dyDescent="0.2">
      <c r="A22" s="173"/>
      <c r="B22" s="108">
        <v>17</v>
      </c>
      <c r="C22" s="108" t="s">
        <v>28</v>
      </c>
      <c r="D22" s="109">
        <v>96.27</v>
      </c>
      <c r="E22" s="109">
        <v>90.63</v>
      </c>
      <c r="F22" s="109">
        <v>0</v>
      </c>
      <c r="G22" s="109">
        <v>-96.27</v>
      </c>
      <c r="H22" s="110">
        <v>-100</v>
      </c>
      <c r="I22" s="109">
        <v>36.909999999999997</v>
      </c>
      <c r="J22" s="109">
        <v>36.15</v>
      </c>
      <c r="K22" s="109">
        <v>0</v>
      </c>
      <c r="L22" s="110">
        <f t="shared" si="2"/>
        <v>-36.909999999999997</v>
      </c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  <c r="IS22" s="46"/>
      <c r="IT22" s="46"/>
      <c r="IU22" s="46"/>
      <c r="IV22" s="46"/>
      <c r="IW22" s="46"/>
    </row>
    <row r="23" spans="1:257" s="45" customFormat="1" ht="13.5" x14ac:dyDescent="0.2">
      <c r="A23" s="173"/>
      <c r="B23" s="108">
        <v>18</v>
      </c>
      <c r="C23" s="108" t="s">
        <v>29</v>
      </c>
      <c r="D23" s="109">
        <v>434.87</v>
      </c>
      <c r="E23" s="109">
        <v>432.18</v>
      </c>
      <c r="F23" s="109">
        <v>457.96</v>
      </c>
      <c r="G23" s="109">
        <v>23.09</v>
      </c>
      <c r="H23" s="110">
        <v>5.31</v>
      </c>
      <c r="I23" s="109">
        <v>19.2</v>
      </c>
      <c r="J23" s="109">
        <v>24.84</v>
      </c>
      <c r="K23" s="109">
        <v>16.54</v>
      </c>
      <c r="L23" s="110">
        <f t="shared" si="2"/>
        <v>-2.66</v>
      </c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  <c r="IS23" s="46"/>
      <c r="IT23" s="46"/>
      <c r="IU23" s="46"/>
      <c r="IV23" s="46"/>
      <c r="IW23" s="46"/>
    </row>
    <row r="24" spans="1:257" s="45" customFormat="1" ht="13.5" x14ac:dyDescent="0.2">
      <c r="A24" s="173"/>
      <c r="B24" s="108">
        <v>19</v>
      </c>
      <c r="C24" s="108" t="s">
        <v>30</v>
      </c>
      <c r="D24" s="109">
        <v>1839.31</v>
      </c>
      <c r="E24" s="109">
        <v>1437.76</v>
      </c>
      <c r="F24" s="109">
        <v>1438.22</v>
      </c>
      <c r="G24" s="109">
        <v>-401.09</v>
      </c>
      <c r="H24" s="110">
        <v>-21.81</v>
      </c>
      <c r="I24" s="109">
        <v>28.77</v>
      </c>
      <c r="J24" s="109">
        <v>23.22</v>
      </c>
      <c r="K24" s="109">
        <v>26.76</v>
      </c>
      <c r="L24" s="110">
        <f t="shared" si="2"/>
        <v>-2.009999999999998</v>
      </c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  <c r="IS24" s="46"/>
      <c r="IT24" s="46"/>
      <c r="IU24" s="46"/>
      <c r="IV24" s="46"/>
      <c r="IW24" s="46"/>
    </row>
    <row r="25" spans="1:257" s="45" customFormat="1" ht="13.5" x14ac:dyDescent="0.2">
      <c r="A25" s="173"/>
      <c r="B25" s="108">
        <v>20</v>
      </c>
      <c r="C25" s="108" t="s">
        <v>31</v>
      </c>
      <c r="D25" s="109">
        <v>144.09</v>
      </c>
      <c r="E25" s="109">
        <v>124.84</v>
      </c>
      <c r="F25" s="109">
        <v>0</v>
      </c>
      <c r="G25" s="109">
        <v>-144.09</v>
      </c>
      <c r="H25" s="110">
        <v>-100</v>
      </c>
      <c r="I25" s="109">
        <v>27.74</v>
      </c>
      <c r="J25" s="109">
        <v>24.85</v>
      </c>
      <c r="K25" s="109">
        <v>0</v>
      </c>
      <c r="L25" s="110">
        <f t="shared" si="2"/>
        <v>-27.74</v>
      </c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  <c r="IS25" s="46"/>
      <c r="IT25" s="46"/>
      <c r="IU25" s="46"/>
      <c r="IV25" s="46"/>
      <c r="IW25" s="46"/>
    </row>
    <row r="26" spans="1:257" s="45" customFormat="1" ht="13.5" x14ac:dyDescent="0.2">
      <c r="A26" s="173"/>
      <c r="B26" s="108">
        <v>21</v>
      </c>
      <c r="C26" s="108" t="s">
        <v>32</v>
      </c>
      <c r="D26" s="109">
        <v>0</v>
      </c>
      <c r="E26" s="109">
        <v>0</v>
      </c>
      <c r="F26" s="109">
        <v>0</v>
      </c>
      <c r="G26" s="109">
        <v>0</v>
      </c>
      <c r="H26" s="110">
        <v>0</v>
      </c>
      <c r="I26" s="109">
        <v>0</v>
      </c>
      <c r="J26" s="109">
        <v>0</v>
      </c>
      <c r="K26" s="109">
        <v>0</v>
      </c>
      <c r="L26" s="110">
        <f t="shared" si="2"/>
        <v>0</v>
      </c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  <c r="IS26" s="46"/>
      <c r="IT26" s="46"/>
      <c r="IU26" s="46"/>
      <c r="IV26" s="46"/>
      <c r="IW26" s="46"/>
    </row>
    <row r="27" spans="1:257" s="51" customFormat="1" ht="13.5" x14ac:dyDescent="0.2">
      <c r="A27" s="173"/>
      <c r="B27" s="15"/>
      <c r="C27" s="15" t="s">
        <v>33</v>
      </c>
      <c r="D27" s="17">
        <f>SUM(D6:D26)</f>
        <v>20945.219999999998</v>
      </c>
      <c r="E27" s="17">
        <f>SUM(E6:E26)</f>
        <v>16186.91</v>
      </c>
      <c r="F27" s="17">
        <f>SUM(F6:F26)</f>
        <v>15536.419999999996</v>
      </c>
      <c r="G27" s="17">
        <f>+(F27-D27)</f>
        <v>-5408.8000000000011</v>
      </c>
      <c r="H27" s="33">
        <f>IF(D27=0,"",(F27-D27)/D27*100)</f>
        <v>-25.823553058884087</v>
      </c>
      <c r="I27" s="17">
        <f>D27/(t1a!I27)%</f>
        <v>28.530742795433117</v>
      </c>
      <c r="J27" s="17">
        <f>E27/(t1a!J27)%</f>
        <v>23.746928484158246</v>
      </c>
      <c r="K27" s="17">
        <f>F27/(t1a!K27)%</f>
        <v>21.625952022140279</v>
      </c>
      <c r="L27" s="17">
        <f>K27-I27</f>
        <v>-6.904790773292838</v>
      </c>
      <c r="HQ27" s="52"/>
      <c r="HR27" s="52"/>
      <c r="HS27" s="52"/>
      <c r="HT27" s="52"/>
      <c r="HU27" s="52"/>
      <c r="HV27" s="52"/>
      <c r="HW27" s="52"/>
      <c r="HX27" s="52"/>
      <c r="HY27" s="52"/>
      <c r="HZ27" s="52"/>
      <c r="IA27" s="52"/>
      <c r="IB27" s="52"/>
      <c r="IC27" s="52"/>
      <c r="ID27" s="52"/>
      <c r="IE27" s="52"/>
      <c r="IF27" s="52"/>
      <c r="IG27" s="52"/>
      <c r="IH27" s="52"/>
      <c r="II27" s="52"/>
      <c r="IJ27" s="52"/>
      <c r="IK27" s="52"/>
      <c r="IL27" s="52"/>
      <c r="IM27" s="52"/>
      <c r="IN27" s="52"/>
      <c r="IO27" s="52"/>
      <c r="IP27" s="52"/>
      <c r="IQ27" s="52"/>
      <c r="IR27" s="52"/>
      <c r="IS27" s="52"/>
      <c r="IT27" s="52"/>
      <c r="IU27" s="52"/>
      <c r="IV27" s="52"/>
      <c r="IW27" s="52"/>
    </row>
    <row r="28" spans="1:257" s="45" customFormat="1" ht="13.5" x14ac:dyDescent="0.2">
      <c r="A28" s="173"/>
      <c r="B28" s="108">
        <v>22</v>
      </c>
      <c r="C28" s="108" t="s">
        <v>34</v>
      </c>
      <c r="D28" s="109">
        <v>1195.8</v>
      </c>
      <c r="E28" s="109">
        <v>971.08</v>
      </c>
      <c r="F28" s="109">
        <v>1670.87</v>
      </c>
      <c r="G28" s="109">
        <v>475.07</v>
      </c>
      <c r="H28" s="110">
        <v>39.729999999999997</v>
      </c>
      <c r="I28" s="109">
        <v>28.79</v>
      </c>
      <c r="J28" s="109">
        <v>24.04</v>
      </c>
      <c r="K28" s="109">
        <v>38.56</v>
      </c>
      <c r="L28" s="110">
        <f t="shared" si="2"/>
        <v>9.7700000000000031</v>
      </c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  <c r="IS28" s="46"/>
      <c r="IT28" s="46"/>
      <c r="IU28" s="46"/>
      <c r="IV28" s="46"/>
      <c r="IW28" s="46"/>
    </row>
    <row r="29" spans="1:257" s="45" customFormat="1" ht="13.5" x14ac:dyDescent="0.2">
      <c r="A29" s="173"/>
      <c r="B29" s="108">
        <v>23</v>
      </c>
      <c r="C29" s="108" t="s">
        <v>35</v>
      </c>
      <c r="D29" s="109">
        <v>531.62</v>
      </c>
      <c r="E29" s="109">
        <v>217.81</v>
      </c>
      <c r="F29" s="109">
        <v>373.25</v>
      </c>
      <c r="G29" s="109">
        <v>-158.37</v>
      </c>
      <c r="H29" s="110">
        <v>-29.79</v>
      </c>
      <c r="I29" s="109">
        <v>45.59</v>
      </c>
      <c r="J29" s="109">
        <v>53.32</v>
      </c>
      <c r="K29" s="109">
        <v>31.5</v>
      </c>
      <c r="L29" s="110">
        <f t="shared" si="2"/>
        <v>-14.090000000000003</v>
      </c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  <c r="IS29" s="46"/>
      <c r="IT29" s="46"/>
      <c r="IU29" s="46"/>
      <c r="IV29" s="46"/>
      <c r="IW29" s="46"/>
    </row>
    <row r="30" spans="1:257" s="45" customFormat="1" ht="13.5" x14ac:dyDescent="0.2">
      <c r="A30" s="173"/>
      <c r="B30" s="108">
        <v>24</v>
      </c>
      <c r="C30" s="108" t="s">
        <v>36</v>
      </c>
      <c r="D30" s="109">
        <v>32.69</v>
      </c>
      <c r="E30" s="109">
        <v>28.57</v>
      </c>
      <c r="F30" s="109">
        <v>44.89</v>
      </c>
      <c r="G30" s="109">
        <v>12.2</v>
      </c>
      <c r="H30" s="110">
        <v>37.32</v>
      </c>
      <c r="I30" s="109">
        <v>47.12</v>
      </c>
      <c r="J30" s="109">
        <v>46.28</v>
      </c>
      <c r="K30" s="109">
        <v>63.34</v>
      </c>
      <c r="L30" s="110">
        <f t="shared" si="2"/>
        <v>16.220000000000006</v>
      </c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  <c r="IS30" s="46"/>
      <c r="IT30" s="46"/>
      <c r="IU30" s="46"/>
      <c r="IV30" s="46"/>
      <c r="IW30" s="46"/>
    </row>
    <row r="31" spans="1:257" s="45" customFormat="1" ht="13.5" x14ac:dyDescent="0.2">
      <c r="A31" s="173"/>
      <c r="B31" s="108">
        <v>25</v>
      </c>
      <c r="C31" s="108" t="s">
        <v>37</v>
      </c>
      <c r="D31" s="109">
        <v>30.75</v>
      </c>
      <c r="E31" s="109">
        <v>31.72</v>
      </c>
      <c r="F31" s="109">
        <v>44.31</v>
      </c>
      <c r="G31" s="109">
        <v>13.56</v>
      </c>
      <c r="H31" s="110">
        <v>44.1</v>
      </c>
      <c r="I31" s="109">
        <v>7.62</v>
      </c>
      <c r="J31" s="109">
        <v>7.96</v>
      </c>
      <c r="K31" s="109">
        <v>10.96</v>
      </c>
      <c r="L31" s="110">
        <f t="shared" si="2"/>
        <v>3.3400000000000007</v>
      </c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  <c r="IS31" s="46"/>
      <c r="IT31" s="46"/>
      <c r="IU31" s="46"/>
      <c r="IV31" s="46"/>
      <c r="IW31" s="46"/>
    </row>
    <row r="32" spans="1:257" s="45" customFormat="1" ht="13.5" x14ac:dyDescent="0.2">
      <c r="A32" s="173"/>
      <c r="B32" s="108">
        <v>26</v>
      </c>
      <c r="C32" s="108" t="s">
        <v>38</v>
      </c>
      <c r="D32" s="109">
        <v>38.630000000000003</v>
      </c>
      <c r="E32" s="109">
        <v>43.15</v>
      </c>
      <c r="F32" s="109">
        <v>21.43</v>
      </c>
      <c r="G32" s="109">
        <v>-17.2</v>
      </c>
      <c r="H32" s="110">
        <v>-44.52</v>
      </c>
      <c r="I32" s="109">
        <v>19.89</v>
      </c>
      <c r="J32" s="109">
        <v>22.82</v>
      </c>
      <c r="K32" s="109">
        <v>9.84</v>
      </c>
      <c r="L32" s="110">
        <f t="shared" si="2"/>
        <v>-10.050000000000001</v>
      </c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  <c r="IS32" s="46"/>
      <c r="IT32" s="46"/>
      <c r="IU32" s="46"/>
      <c r="IV32" s="46"/>
      <c r="IW32" s="46"/>
    </row>
    <row r="33" spans="1:257" s="45" customFormat="1" ht="13.5" x14ac:dyDescent="0.2">
      <c r="A33" s="173"/>
      <c r="B33" s="108">
        <v>27</v>
      </c>
      <c r="C33" s="108" t="s">
        <v>39</v>
      </c>
      <c r="D33" s="109">
        <v>1715.43</v>
      </c>
      <c r="E33" s="109">
        <v>1488.96</v>
      </c>
      <c r="F33" s="109">
        <v>2716.54</v>
      </c>
      <c r="G33" s="109">
        <v>1001.11</v>
      </c>
      <c r="H33" s="110">
        <v>58.36</v>
      </c>
      <c r="I33" s="109">
        <v>21.96</v>
      </c>
      <c r="J33" s="109">
        <v>20.52</v>
      </c>
      <c r="K33" s="109">
        <v>33.369999999999997</v>
      </c>
      <c r="L33" s="110">
        <f t="shared" si="2"/>
        <v>11.409999999999997</v>
      </c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  <c r="IS33" s="46"/>
      <c r="IT33" s="46"/>
      <c r="IU33" s="46"/>
      <c r="IV33" s="46"/>
      <c r="IW33" s="46"/>
    </row>
    <row r="34" spans="1:257" s="45" customFormat="1" ht="13.5" x14ac:dyDescent="0.2">
      <c r="A34" s="173"/>
      <c r="B34" s="108">
        <v>28</v>
      </c>
      <c r="C34" s="108" t="s">
        <v>40</v>
      </c>
      <c r="D34" s="109">
        <v>1816.79</v>
      </c>
      <c r="E34" s="109">
        <v>1735.1529</v>
      </c>
      <c r="F34" s="109">
        <v>2028.58</v>
      </c>
      <c r="G34" s="109">
        <v>211.79</v>
      </c>
      <c r="H34" s="110">
        <v>11.66</v>
      </c>
      <c r="I34" s="109">
        <v>31.11</v>
      </c>
      <c r="J34" s="109">
        <v>32</v>
      </c>
      <c r="K34" s="109">
        <v>25.88</v>
      </c>
      <c r="L34" s="110">
        <f t="shared" si="2"/>
        <v>-5.23</v>
      </c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  <c r="IR34" s="46"/>
      <c r="IS34" s="46"/>
      <c r="IT34" s="46"/>
      <c r="IU34" s="46"/>
      <c r="IV34" s="46"/>
      <c r="IW34" s="46"/>
    </row>
    <row r="35" spans="1:257" s="45" customFormat="1" ht="13.5" x14ac:dyDescent="0.2">
      <c r="A35" s="173"/>
      <c r="B35" s="108">
        <v>29</v>
      </c>
      <c r="C35" s="108" t="s">
        <v>41</v>
      </c>
      <c r="D35" s="109">
        <v>652.54999999999995</v>
      </c>
      <c r="E35" s="109">
        <v>759.91</v>
      </c>
      <c r="F35" s="109">
        <v>658.3</v>
      </c>
      <c r="G35" s="109">
        <v>5.75</v>
      </c>
      <c r="H35" s="110">
        <v>0.88</v>
      </c>
      <c r="I35" s="109">
        <v>30.19</v>
      </c>
      <c r="J35" s="109">
        <v>33.619999999999997</v>
      </c>
      <c r="K35" s="109">
        <v>36.74</v>
      </c>
      <c r="L35" s="110">
        <f t="shared" si="2"/>
        <v>6.5500000000000007</v>
      </c>
      <c r="HQ35" s="46"/>
      <c r="HR35" s="46"/>
      <c r="HS35" s="46"/>
      <c r="HT35" s="46"/>
      <c r="HU35" s="46"/>
      <c r="HV35" s="46"/>
      <c r="HW35" s="46"/>
      <c r="HX35" s="46"/>
      <c r="HY35" s="46"/>
      <c r="HZ35" s="46"/>
      <c r="IA35" s="46"/>
      <c r="IB35" s="46"/>
      <c r="IC35" s="46"/>
      <c r="ID35" s="46"/>
      <c r="IE35" s="46"/>
      <c r="IF35" s="46"/>
      <c r="IG35" s="46"/>
      <c r="IH35" s="46"/>
      <c r="II35" s="46"/>
      <c r="IJ35" s="46"/>
      <c r="IK35" s="46"/>
      <c r="IL35" s="46"/>
      <c r="IM35" s="46"/>
      <c r="IN35" s="46"/>
      <c r="IO35" s="46"/>
      <c r="IP35" s="46"/>
      <c r="IQ35" s="46"/>
      <c r="IR35" s="46"/>
      <c r="IS35" s="46"/>
      <c r="IT35" s="46"/>
      <c r="IU35" s="46"/>
      <c r="IV35" s="46"/>
      <c r="IW35" s="46"/>
    </row>
    <row r="36" spans="1:257" s="45" customFormat="1" ht="13.5" x14ac:dyDescent="0.2">
      <c r="A36" s="173"/>
      <c r="B36" s="108">
        <v>30</v>
      </c>
      <c r="C36" s="108" t="s">
        <v>42</v>
      </c>
      <c r="D36" s="109">
        <v>0</v>
      </c>
      <c r="E36" s="109">
        <v>0</v>
      </c>
      <c r="F36" s="109">
        <v>98.94</v>
      </c>
      <c r="G36" s="109">
        <v>98.94</v>
      </c>
      <c r="H36" s="110">
        <v>0</v>
      </c>
      <c r="I36" s="109">
        <v>0</v>
      </c>
      <c r="J36" s="109">
        <v>0</v>
      </c>
      <c r="K36" s="109">
        <v>22.69</v>
      </c>
      <c r="L36" s="110">
        <f t="shared" si="2"/>
        <v>22.69</v>
      </c>
      <c r="HQ36" s="46"/>
      <c r="HR36" s="46"/>
      <c r="HS36" s="46"/>
      <c r="HT36" s="46"/>
      <c r="HU36" s="46"/>
      <c r="HV36" s="46"/>
      <c r="HW36" s="46"/>
      <c r="HX36" s="46"/>
      <c r="HY36" s="46"/>
      <c r="HZ36" s="46"/>
      <c r="IA36" s="46"/>
      <c r="IB36" s="46"/>
      <c r="IC36" s="46"/>
      <c r="ID36" s="46"/>
      <c r="IE36" s="46"/>
      <c r="IF36" s="46"/>
      <c r="IG36" s="46"/>
      <c r="IH36" s="46"/>
      <c r="II36" s="46"/>
      <c r="IJ36" s="46"/>
      <c r="IK36" s="46"/>
      <c r="IL36" s="46"/>
      <c r="IM36" s="46"/>
      <c r="IN36" s="46"/>
      <c r="IO36" s="46"/>
      <c r="IP36" s="46"/>
      <c r="IQ36" s="46"/>
      <c r="IR36" s="46"/>
      <c r="IS36" s="46"/>
      <c r="IT36" s="46"/>
      <c r="IU36" s="46"/>
      <c r="IV36" s="46"/>
      <c r="IW36" s="46"/>
    </row>
    <row r="37" spans="1:257" s="45" customFormat="1" ht="13.5" x14ac:dyDescent="0.2">
      <c r="A37" s="173"/>
      <c r="B37" s="108">
        <v>31</v>
      </c>
      <c r="C37" s="108" t="s">
        <v>43</v>
      </c>
      <c r="D37" s="109">
        <v>1049</v>
      </c>
      <c r="E37" s="109">
        <v>980</v>
      </c>
      <c r="F37" s="109">
        <v>974.59</v>
      </c>
      <c r="G37" s="109">
        <v>-74.41</v>
      </c>
      <c r="H37" s="110">
        <v>-7.09</v>
      </c>
      <c r="I37" s="109">
        <v>40.22</v>
      </c>
      <c r="J37" s="109">
        <v>38.270000000000003</v>
      </c>
      <c r="K37" s="109">
        <v>37.450000000000003</v>
      </c>
      <c r="L37" s="110">
        <f t="shared" si="2"/>
        <v>-2.769999999999996</v>
      </c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  <c r="IJ37" s="46"/>
      <c r="IK37" s="46"/>
      <c r="IL37" s="46"/>
      <c r="IM37" s="46"/>
      <c r="IN37" s="46"/>
      <c r="IO37" s="46"/>
      <c r="IP37" s="46"/>
      <c r="IQ37" s="46"/>
      <c r="IR37" s="46"/>
      <c r="IS37" s="46"/>
      <c r="IT37" s="46"/>
      <c r="IU37" s="46"/>
      <c r="IV37" s="46"/>
      <c r="IW37" s="46"/>
    </row>
    <row r="38" spans="1:257" s="45" customFormat="1" ht="13.5" x14ac:dyDescent="0.2">
      <c r="A38" s="173"/>
      <c r="B38" s="108">
        <v>32</v>
      </c>
      <c r="C38" s="108" t="s">
        <v>44</v>
      </c>
      <c r="D38" s="109">
        <v>8.4600000000000009</v>
      </c>
      <c r="E38" s="109">
        <v>8.6300000000000008</v>
      </c>
      <c r="F38" s="109">
        <v>5.08</v>
      </c>
      <c r="G38" s="109">
        <v>-3.38</v>
      </c>
      <c r="H38" s="110">
        <v>-39.950000000000003</v>
      </c>
      <c r="I38" s="109">
        <v>17.16</v>
      </c>
      <c r="J38" s="109">
        <v>42</v>
      </c>
      <c r="K38" s="109">
        <v>10.38</v>
      </c>
      <c r="L38" s="110">
        <f t="shared" si="2"/>
        <v>-6.7799999999999994</v>
      </c>
      <c r="HQ38" s="46"/>
      <c r="HR38" s="46"/>
      <c r="HS38" s="46"/>
      <c r="HT38" s="46"/>
      <c r="HU38" s="46"/>
      <c r="HV38" s="46"/>
      <c r="HW38" s="46"/>
      <c r="HX38" s="46"/>
      <c r="HY38" s="46"/>
      <c r="HZ38" s="46"/>
      <c r="IA38" s="46"/>
      <c r="IB38" s="46"/>
      <c r="IC38" s="46"/>
      <c r="ID38" s="46"/>
      <c r="IE38" s="46"/>
      <c r="IF38" s="46"/>
      <c r="IG38" s="46"/>
      <c r="IH38" s="46"/>
      <c r="II38" s="46"/>
      <c r="IJ38" s="46"/>
      <c r="IK38" s="46"/>
      <c r="IL38" s="46"/>
      <c r="IM38" s="46"/>
      <c r="IN38" s="46"/>
      <c r="IO38" s="46"/>
      <c r="IP38" s="46"/>
      <c r="IQ38" s="46"/>
      <c r="IR38" s="46"/>
      <c r="IS38" s="46"/>
      <c r="IT38" s="46"/>
      <c r="IU38" s="46"/>
      <c r="IV38" s="46"/>
      <c r="IW38" s="46"/>
    </row>
    <row r="39" spans="1:257" s="45" customFormat="1" ht="13.5" x14ac:dyDescent="0.2">
      <c r="A39" s="173"/>
      <c r="B39" s="108">
        <v>33</v>
      </c>
      <c r="C39" s="108" t="s">
        <v>45</v>
      </c>
      <c r="D39" s="109">
        <v>144.15</v>
      </c>
      <c r="E39" s="109">
        <v>170.47</v>
      </c>
      <c r="F39" s="109">
        <v>217.21</v>
      </c>
      <c r="G39" s="109">
        <v>73.06</v>
      </c>
      <c r="H39" s="110">
        <v>50.68</v>
      </c>
      <c r="I39" s="109">
        <v>27.72</v>
      </c>
      <c r="J39" s="109">
        <v>36.94</v>
      </c>
      <c r="K39" s="109">
        <v>39.049999999999997</v>
      </c>
      <c r="L39" s="110">
        <f t="shared" si="2"/>
        <v>11.329999999999998</v>
      </c>
      <c r="HQ39" s="46"/>
      <c r="HR39" s="46"/>
      <c r="HS39" s="46"/>
      <c r="HT39" s="46"/>
      <c r="HU39" s="46"/>
      <c r="HV39" s="46"/>
      <c r="HW39" s="46"/>
      <c r="HX39" s="46"/>
      <c r="HY39" s="46"/>
      <c r="HZ39" s="46"/>
      <c r="IA39" s="46"/>
      <c r="IB39" s="46"/>
      <c r="IC39" s="46"/>
      <c r="ID39" s="46"/>
      <c r="IE39" s="46"/>
      <c r="IF39" s="46"/>
      <c r="IG39" s="46"/>
      <c r="IH39" s="46"/>
      <c r="II39" s="46"/>
      <c r="IJ39" s="46"/>
      <c r="IK39" s="46"/>
      <c r="IL39" s="46"/>
      <c r="IM39" s="46"/>
      <c r="IN39" s="46"/>
      <c r="IO39" s="46"/>
      <c r="IP39" s="46"/>
      <c r="IQ39" s="46"/>
      <c r="IR39" s="46"/>
      <c r="IS39" s="46"/>
      <c r="IT39" s="46"/>
      <c r="IU39" s="46"/>
      <c r="IV39" s="46"/>
      <c r="IW39" s="46"/>
    </row>
    <row r="40" spans="1:257" s="45" customFormat="1" ht="13.5" x14ac:dyDescent="0.2">
      <c r="A40" s="173"/>
      <c r="B40" s="108">
        <v>34</v>
      </c>
      <c r="C40" s="108" t="s">
        <v>46</v>
      </c>
      <c r="D40" s="109">
        <v>8</v>
      </c>
      <c r="E40" s="109">
        <v>8</v>
      </c>
      <c r="F40" s="109">
        <v>8.7100000000000009</v>
      </c>
      <c r="G40" s="109">
        <v>0.71</v>
      </c>
      <c r="H40" s="110">
        <v>8.8800000000000008</v>
      </c>
      <c r="I40" s="109">
        <v>45.27</v>
      </c>
      <c r="J40" s="109">
        <v>39.799999999999997</v>
      </c>
      <c r="K40" s="109">
        <v>49.6</v>
      </c>
      <c r="L40" s="110">
        <f t="shared" si="2"/>
        <v>4.3299999999999983</v>
      </c>
      <c r="HQ40" s="46"/>
      <c r="HR40" s="46"/>
      <c r="HS40" s="46"/>
      <c r="HT40" s="46"/>
      <c r="HU40" s="46"/>
      <c r="HV40" s="46"/>
      <c r="HW40" s="46"/>
      <c r="HX40" s="46"/>
      <c r="HY40" s="46"/>
      <c r="HZ40" s="46"/>
      <c r="IA40" s="46"/>
      <c r="IB40" s="46"/>
      <c r="IC40" s="46"/>
      <c r="ID40" s="46"/>
      <c r="IE40" s="46"/>
      <c r="IF40" s="46"/>
      <c r="IG40" s="46"/>
      <c r="IH40" s="46"/>
      <c r="II40" s="46"/>
      <c r="IJ40" s="46"/>
      <c r="IK40" s="46"/>
      <c r="IL40" s="46"/>
      <c r="IM40" s="46"/>
      <c r="IN40" s="46"/>
      <c r="IO40" s="46"/>
      <c r="IP40" s="46"/>
      <c r="IQ40" s="46"/>
      <c r="IR40" s="46"/>
      <c r="IS40" s="46"/>
      <c r="IT40" s="46"/>
      <c r="IU40" s="46"/>
      <c r="IV40" s="46"/>
      <c r="IW40" s="46"/>
    </row>
    <row r="41" spans="1:257" s="45" customFormat="1" ht="13.5" x14ac:dyDescent="0.2">
      <c r="A41" s="173"/>
      <c r="B41" s="108">
        <v>35</v>
      </c>
      <c r="C41" s="108" t="s">
        <v>47</v>
      </c>
      <c r="D41" s="109">
        <v>860.6</v>
      </c>
      <c r="E41" s="109">
        <v>747.57</v>
      </c>
      <c r="F41" s="109">
        <v>831.25</v>
      </c>
      <c r="G41" s="109">
        <v>-29.35</v>
      </c>
      <c r="H41" s="110">
        <v>-3.41</v>
      </c>
      <c r="I41" s="109">
        <v>37.24</v>
      </c>
      <c r="J41" s="109">
        <v>36.409999999999997</v>
      </c>
      <c r="K41" s="109">
        <v>38.17</v>
      </c>
      <c r="L41" s="110">
        <f t="shared" si="2"/>
        <v>0.92999999999999972</v>
      </c>
      <c r="HQ41" s="46"/>
      <c r="HR41" s="46"/>
      <c r="HS41" s="46"/>
      <c r="HT41" s="46"/>
      <c r="HU41" s="46"/>
      <c r="HV41" s="46"/>
      <c r="HW41" s="46"/>
      <c r="HX41" s="46"/>
      <c r="HY41" s="46"/>
      <c r="HZ41" s="46"/>
      <c r="IA41" s="46"/>
      <c r="IB41" s="46"/>
      <c r="IC41" s="46"/>
      <c r="ID41" s="46"/>
      <c r="IE41" s="46"/>
      <c r="IF41" s="46"/>
      <c r="IG41" s="46"/>
      <c r="IH41" s="46"/>
      <c r="II41" s="46"/>
      <c r="IJ41" s="46"/>
      <c r="IK41" s="46"/>
      <c r="IL41" s="46"/>
      <c r="IM41" s="46"/>
      <c r="IN41" s="46"/>
      <c r="IO41" s="46"/>
      <c r="IP41" s="46"/>
      <c r="IQ41" s="46"/>
      <c r="IR41" s="46"/>
      <c r="IS41" s="46"/>
      <c r="IT41" s="46"/>
      <c r="IU41" s="46"/>
      <c r="IV41" s="46"/>
      <c r="IW41" s="46"/>
    </row>
    <row r="42" spans="1:257" s="45" customFormat="1" ht="13.5" x14ac:dyDescent="0.2">
      <c r="A42" s="173"/>
      <c r="B42" s="108">
        <v>36</v>
      </c>
      <c r="C42" s="108" t="s">
        <v>48</v>
      </c>
      <c r="D42" s="109">
        <v>25.74</v>
      </c>
      <c r="E42" s="109">
        <v>21.91</v>
      </c>
      <c r="F42" s="109">
        <v>25.74</v>
      </c>
      <c r="G42" s="109">
        <v>0</v>
      </c>
      <c r="H42" s="110">
        <v>0</v>
      </c>
      <c r="I42" s="109">
        <v>66.56</v>
      </c>
      <c r="J42" s="109">
        <v>45.68</v>
      </c>
      <c r="K42" s="109">
        <v>68.19</v>
      </c>
      <c r="L42" s="110">
        <f t="shared" si="2"/>
        <v>1.6299999999999955</v>
      </c>
      <c r="HQ42" s="46"/>
      <c r="HR42" s="46"/>
      <c r="HS42" s="46"/>
      <c r="HT42" s="46"/>
      <c r="HU42" s="46"/>
      <c r="HV42" s="46"/>
      <c r="HW42" s="46"/>
      <c r="HX42" s="46"/>
      <c r="HY42" s="46"/>
      <c r="HZ42" s="46"/>
      <c r="IA42" s="46"/>
      <c r="IB42" s="46"/>
      <c r="IC42" s="46"/>
      <c r="ID42" s="46"/>
      <c r="IE42" s="46"/>
      <c r="IF42" s="46"/>
      <c r="IG42" s="46"/>
      <c r="IH42" s="46"/>
      <c r="II42" s="46"/>
      <c r="IJ42" s="46"/>
      <c r="IK42" s="46"/>
      <c r="IL42" s="46"/>
      <c r="IM42" s="46"/>
      <c r="IN42" s="46"/>
      <c r="IO42" s="46"/>
      <c r="IP42" s="46"/>
      <c r="IQ42" s="46"/>
      <c r="IR42" s="46"/>
      <c r="IS42" s="46"/>
      <c r="IT42" s="46"/>
      <c r="IU42" s="46"/>
      <c r="IV42" s="46"/>
      <c r="IW42" s="46"/>
    </row>
    <row r="43" spans="1:257" s="45" customFormat="1" ht="13.5" x14ac:dyDescent="0.2">
      <c r="A43" s="173"/>
      <c r="B43" s="108">
        <v>37</v>
      </c>
      <c r="C43" s="108" t="s">
        <v>49</v>
      </c>
      <c r="D43" s="109">
        <v>76.52</v>
      </c>
      <c r="E43" s="109">
        <v>75</v>
      </c>
      <c r="F43" s="109">
        <v>77.599999999999994</v>
      </c>
      <c r="G43" s="109">
        <v>1.08</v>
      </c>
      <c r="H43" s="110">
        <v>1.41</v>
      </c>
      <c r="I43" s="109">
        <v>37.47</v>
      </c>
      <c r="J43" s="109">
        <v>38.770000000000003</v>
      </c>
      <c r="K43" s="109">
        <v>39.409999999999997</v>
      </c>
      <c r="L43" s="110">
        <f t="shared" si="2"/>
        <v>1.9399999999999977</v>
      </c>
      <c r="HQ43" s="46"/>
      <c r="HR43" s="46"/>
      <c r="HS43" s="46"/>
      <c r="HT43" s="46"/>
      <c r="HU43" s="46"/>
      <c r="HV43" s="46"/>
      <c r="HW43" s="46"/>
      <c r="HX43" s="46"/>
      <c r="HY43" s="46"/>
      <c r="HZ43" s="46"/>
      <c r="IA43" s="46"/>
      <c r="IB43" s="46"/>
      <c r="IC43" s="46"/>
      <c r="ID43" s="46"/>
      <c r="IE43" s="46"/>
      <c r="IF43" s="46"/>
      <c r="IG43" s="46"/>
      <c r="IH43" s="46"/>
      <c r="II43" s="46"/>
      <c r="IJ43" s="46"/>
      <c r="IK43" s="46"/>
      <c r="IL43" s="46"/>
      <c r="IM43" s="46"/>
      <c r="IN43" s="46"/>
      <c r="IO43" s="46"/>
      <c r="IP43" s="46"/>
      <c r="IQ43" s="46"/>
      <c r="IR43" s="46"/>
      <c r="IS43" s="46"/>
      <c r="IT43" s="46"/>
      <c r="IU43" s="46"/>
      <c r="IV43" s="46"/>
      <c r="IW43" s="46"/>
    </row>
    <row r="44" spans="1:257" s="45" customFormat="1" ht="13.5" x14ac:dyDescent="0.2">
      <c r="A44" s="173"/>
      <c r="B44" s="108">
        <v>38</v>
      </c>
      <c r="C44" s="108" t="s">
        <v>50</v>
      </c>
      <c r="D44" s="109">
        <v>16.63</v>
      </c>
      <c r="E44" s="109">
        <v>19.79</v>
      </c>
      <c r="F44" s="109">
        <v>37.04</v>
      </c>
      <c r="G44" s="109">
        <v>20.41</v>
      </c>
      <c r="H44" s="110">
        <v>122.73</v>
      </c>
      <c r="I44" s="109">
        <v>26.97</v>
      </c>
      <c r="J44" s="109">
        <v>30.64</v>
      </c>
      <c r="K44" s="109">
        <v>57.98</v>
      </c>
      <c r="L44" s="110">
        <f t="shared" si="2"/>
        <v>31.009999999999998</v>
      </c>
      <c r="HQ44" s="46"/>
      <c r="HR44" s="46"/>
      <c r="HS44" s="46"/>
      <c r="HT44" s="46"/>
      <c r="HU44" s="46"/>
      <c r="HV44" s="46"/>
      <c r="HW44" s="46"/>
      <c r="HX44" s="46"/>
      <c r="HY44" s="46"/>
      <c r="HZ44" s="46"/>
      <c r="IA44" s="46"/>
      <c r="IB44" s="46"/>
      <c r="IC44" s="46"/>
      <c r="ID44" s="46"/>
      <c r="IE44" s="46"/>
      <c r="IF44" s="46"/>
      <c r="IG44" s="46"/>
      <c r="IH44" s="46"/>
      <c r="II44" s="46"/>
      <c r="IJ44" s="46"/>
      <c r="IK44" s="46"/>
      <c r="IL44" s="46"/>
      <c r="IM44" s="46"/>
      <c r="IN44" s="46"/>
      <c r="IO44" s="46"/>
      <c r="IP44" s="46"/>
      <c r="IQ44" s="46"/>
      <c r="IR44" s="46"/>
      <c r="IS44" s="46"/>
      <c r="IT44" s="46"/>
      <c r="IU44" s="46"/>
      <c r="IV44" s="46"/>
      <c r="IW44" s="46"/>
    </row>
    <row r="45" spans="1:257" s="45" customFormat="1" ht="13.5" x14ac:dyDescent="0.2">
      <c r="A45" s="173"/>
      <c r="B45" s="108">
        <v>39</v>
      </c>
      <c r="C45" s="108" t="s">
        <v>51</v>
      </c>
      <c r="D45" s="109">
        <v>3.47</v>
      </c>
      <c r="E45" s="109">
        <v>3.09</v>
      </c>
      <c r="F45" s="109">
        <v>6.46</v>
      </c>
      <c r="G45" s="109">
        <v>2.99</v>
      </c>
      <c r="H45" s="110">
        <v>86.17</v>
      </c>
      <c r="I45" s="109">
        <v>61.74</v>
      </c>
      <c r="J45" s="109">
        <v>60.12</v>
      </c>
      <c r="K45" s="109">
        <v>67.86</v>
      </c>
      <c r="L45" s="110">
        <f t="shared" si="2"/>
        <v>6.1199999999999974</v>
      </c>
      <c r="HQ45" s="46"/>
      <c r="HR45" s="46"/>
      <c r="HS45" s="46"/>
      <c r="HT45" s="46"/>
      <c r="HU45" s="46"/>
      <c r="HV45" s="46"/>
      <c r="HW45" s="46"/>
      <c r="HX45" s="46"/>
      <c r="HY45" s="46"/>
      <c r="HZ45" s="46"/>
      <c r="IA45" s="46"/>
      <c r="IB45" s="46"/>
      <c r="IC45" s="46"/>
      <c r="ID45" s="46"/>
      <c r="IE45" s="46"/>
      <c r="IF45" s="46"/>
      <c r="IG45" s="46"/>
      <c r="IH45" s="46"/>
      <c r="II45" s="46"/>
      <c r="IJ45" s="46"/>
      <c r="IK45" s="46"/>
      <c r="IL45" s="46"/>
      <c r="IM45" s="46"/>
      <c r="IN45" s="46"/>
      <c r="IO45" s="46"/>
      <c r="IP45" s="46"/>
      <c r="IQ45" s="46"/>
      <c r="IR45" s="46"/>
      <c r="IS45" s="46"/>
      <c r="IT45" s="46"/>
      <c r="IU45" s="46"/>
      <c r="IV45" s="46"/>
      <c r="IW45" s="46"/>
    </row>
    <row r="46" spans="1:257" s="45" customFormat="1" ht="13.5" x14ac:dyDescent="0.2">
      <c r="A46" s="173"/>
      <c r="B46" s="108">
        <v>40</v>
      </c>
      <c r="C46" s="108" t="s">
        <v>52</v>
      </c>
      <c r="D46" s="109">
        <v>291</v>
      </c>
      <c r="E46" s="109">
        <v>320.74</v>
      </c>
      <c r="F46" s="109">
        <v>343</v>
      </c>
      <c r="G46" s="109">
        <v>52</v>
      </c>
      <c r="H46" s="110">
        <v>17.87</v>
      </c>
      <c r="I46" s="109">
        <v>39.65</v>
      </c>
      <c r="J46" s="109">
        <v>37.21</v>
      </c>
      <c r="K46" s="109">
        <v>51.42</v>
      </c>
      <c r="L46" s="110">
        <f t="shared" si="2"/>
        <v>11.770000000000003</v>
      </c>
      <c r="HQ46" s="46"/>
      <c r="HR46" s="46"/>
      <c r="HS46" s="46"/>
      <c r="HT46" s="46"/>
      <c r="HU46" s="46"/>
      <c r="HV46" s="46"/>
      <c r="HW46" s="46"/>
      <c r="HX46" s="46"/>
      <c r="HY46" s="46"/>
      <c r="HZ46" s="46"/>
      <c r="IA46" s="46"/>
      <c r="IB46" s="46"/>
      <c r="IC46" s="46"/>
      <c r="ID46" s="46"/>
      <c r="IE46" s="46"/>
      <c r="IF46" s="46"/>
      <c r="IG46" s="46"/>
      <c r="IH46" s="46"/>
      <c r="II46" s="46"/>
      <c r="IJ46" s="46"/>
      <c r="IK46" s="46"/>
      <c r="IL46" s="46"/>
      <c r="IM46" s="46"/>
      <c r="IN46" s="46"/>
      <c r="IO46" s="46"/>
      <c r="IP46" s="46"/>
      <c r="IQ46" s="46"/>
      <c r="IR46" s="46"/>
      <c r="IS46" s="46"/>
      <c r="IT46" s="46"/>
      <c r="IU46" s="46"/>
      <c r="IV46" s="46"/>
      <c r="IW46" s="46"/>
    </row>
    <row r="47" spans="1:257" s="51" customFormat="1" ht="13.5" x14ac:dyDescent="0.2">
      <c r="A47" s="173"/>
      <c r="B47" s="22"/>
      <c r="C47" s="15" t="s">
        <v>53</v>
      </c>
      <c r="D47" s="17">
        <f>SUM(D28:D46)</f>
        <v>8497.83</v>
      </c>
      <c r="E47" s="17">
        <f>SUM(E28:E46)</f>
        <v>7631.5528999999997</v>
      </c>
      <c r="F47" s="17">
        <f>SUM(F28:F46)</f>
        <v>10183.789999999997</v>
      </c>
      <c r="G47" s="17">
        <f t="shared" ref="G47:G57" si="3">+(F47-D47)</f>
        <v>1685.9599999999973</v>
      </c>
      <c r="H47" s="33">
        <f t="shared" ref="H47:H57" si="4">IF(D47=0,"",(F47-D47)/D47*100)</f>
        <v>19.839888536249813</v>
      </c>
      <c r="I47" s="17">
        <f>D47/(t1a!I47)%</f>
        <v>29.974053477490084</v>
      </c>
      <c r="J47" s="17">
        <f>E47/(t1a!J47)%</f>
        <v>28.987562012023616</v>
      </c>
      <c r="K47" s="17">
        <f>F47/(t1a!K47)%</f>
        <v>33.07009419845582</v>
      </c>
      <c r="L47" s="17">
        <f t="shared" ref="L47:L65" si="5">K47-I47</f>
        <v>3.0960407209657355</v>
      </c>
      <c r="HQ47" s="52"/>
      <c r="HR47" s="52"/>
      <c r="HS47" s="52"/>
      <c r="HT47" s="52"/>
      <c r="HU47" s="52"/>
      <c r="HV47" s="52"/>
      <c r="HW47" s="52"/>
      <c r="HX47" s="52"/>
      <c r="HY47" s="52"/>
      <c r="HZ47" s="52"/>
      <c r="IA47" s="52"/>
      <c r="IB47" s="52"/>
      <c r="IC47" s="52"/>
      <c r="ID47" s="52"/>
      <c r="IE47" s="52"/>
      <c r="IF47" s="52"/>
      <c r="IG47" s="52"/>
      <c r="IH47" s="52"/>
      <c r="II47" s="52"/>
      <c r="IJ47" s="52"/>
      <c r="IK47" s="52"/>
      <c r="IL47" s="52"/>
      <c r="IM47" s="52"/>
      <c r="IN47" s="52"/>
      <c r="IO47" s="52"/>
      <c r="IP47" s="52"/>
      <c r="IQ47" s="52"/>
      <c r="IR47" s="52"/>
      <c r="IS47" s="52"/>
      <c r="IT47" s="52"/>
      <c r="IU47" s="52"/>
      <c r="IV47" s="52"/>
      <c r="IW47" s="52"/>
    </row>
    <row r="48" spans="1:257" s="45" customFormat="1" ht="13.5" x14ac:dyDescent="0.2">
      <c r="A48" s="173"/>
      <c r="B48" s="111">
        <v>41</v>
      </c>
      <c r="C48" s="108" t="s">
        <v>54</v>
      </c>
      <c r="D48" s="109">
        <v>14.6</v>
      </c>
      <c r="E48" s="109">
        <v>14.94</v>
      </c>
      <c r="F48" s="109">
        <v>17.96</v>
      </c>
      <c r="G48" s="109">
        <v>3.36</v>
      </c>
      <c r="H48" s="110">
        <v>23.01</v>
      </c>
      <c r="I48" s="109">
        <v>0.42</v>
      </c>
      <c r="J48" s="109">
        <v>0.25</v>
      </c>
      <c r="K48" s="109">
        <v>0.28999999999999998</v>
      </c>
      <c r="L48" s="110">
        <f t="shared" si="2"/>
        <v>-0.13</v>
      </c>
      <c r="HQ48" s="46"/>
      <c r="HR48" s="46"/>
      <c r="HS48" s="46"/>
      <c r="HT48" s="46"/>
      <c r="HU48" s="46"/>
      <c r="HV48" s="46"/>
      <c r="HW48" s="46"/>
      <c r="HX48" s="46"/>
      <c r="HY48" s="46"/>
      <c r="HZ48" s="46"/>
      <c r="IA48" s="46"/>
      <c r="IB48" s="46"/>
      <c r="IC48" s="46"/>
      <c r="ID48" s="46"/>
      <c r="IE48" s="46"/>
      <c r="IF48" s="46"/>
      <c r="IG48" s="46"/>
      <c r="IH48" s="46"/>
      <c r="II48" s="46"/>
      <c r="IJ48" s="46"/>
      <c r="IK48" s="46"/>
      <c r="IL48" s="46"/>
      <c r="IM48" s="46"/>
      <c r="IN48" s="46"/>
      <c r="IO48" s="46"/>
      <c r="IP48" s="46"/>
      <c r="IQ48" s="46"/>
      <c r="IR48" s="46"/>
      <c r="IS48" s="46"/>
      <c r="IT48" s="46"/>
      <c r="IU48" s="46"/>
      <c r="IV48" s="46"/>
      <c r="IW48" s="46"/>
    </row>
    <row r="49" spans="1:257" s="45" customFormat="1" ht="13.5" x14ac:dyDescent="0.2">
      <c r="A49" s="173"/>
      <c r="B49" s="111">
        <v>42</v>
      </c>
      <c r="C49" s="108" t="s">
        <v>55</v>
      </c>
      <c r="D49" s="109">
        <v>9.4</v>
      </c>
      <c r="E49" s="109">
        <v>26.04</v>
      </c>
      <c r="F49" s="109">
        <v>29.05</v>
      </c>
      <c r="G49" s="109">
        <v>19.649999999999999</v>
      </c>
      <c r="H49" s="110">
        <v>209.04</v>
      </c>
      <c r="I49" s="109">
        <v>13.32</v>
      </c>
      <c r="J49" s="109">
        <v>39.29</v>
      </c>
      <c r="K49" s="109">
        <v>39.119999999999997</v>
      </c>
      <c r="L49" s="110">
        <f t="shared" si="2"/>
        <v>25.799999999999997</v>
      </c>
      <c r="HQ49" s="46"/>
      <c r="HR49" s="46"/>
      <c r="HS49" s="46"/>
      <c r="HT49" s="46"/>
      <c r="HU49" s="46"/>
      <c r="HV49" s="46"/>
      <c r="HW49" s="46"/>
      <c r="HX49" s="46"/>
      <c r="HY49" s="46"/>
      <c r="HZ49" s="46"/>
      <c r="IA49" s="46"/>
      <c r="IB49" s="46"/>
      <c r="IC49" s="46"/>
      <c r="ID49" s="46"/>
      <c r="IE49" s="46"/>
      <c r="IF49" s="46"/>
      <c r="IG49" s="46"/>
      <c r="IH49" s="46"/>
      <c r="II49" s="46"/>
      <c r="IJ49" s="46"/>
      <c r="IK49" s="46"/>
      <c r="IL49" s="46"/>
      <c r="IM49" s="46"/>
      <c r="IN49" s="46"/>
      <c r="IO49" s="46"/>
      <c r="IP49" s="46"/>
      <c r="IQ49" s="46"/>
      <c r="IR49" s="46"/>
      <c r="IS49" s="46"/>
      <c r="IT49" s="46"/>
      <c r="IU49" s="46"/>
      <c r="IV49" s="46"/>
      <c r="IW49" s="46"/>
    </row>
    <row r="50" spans="1:257" s="45" customFormat="1" ht="13.5" x14ac:dyDescent="0.2">
      <c r="A50" s="173"/>
      <c r="B50" s="111">
        <v>43</v>
      </c>
      <c r="C50" s="108" t="s">
        <v>56</v>
      </c>
      <c r="D50" s="109">
        <v>3.08</v>
      </c>
      <c r="E50" s="109">
        <v>3.4</v>
      </c>
      <c r="F50" s="109">
        <v>4.95</v>
      </c>
      <c r="G50" s="109">
        <v>1.87</v>
      </c>
      <c r="H50" s="110">
        <v>60.71</v>
      </c>
      <c r="I50" s="109">
        <v>24.68</v>
      </c>
      <c r="J50" s="109">
        <v>27.05</v>
      </c>
      <c r="K50" s="109">
        <v>34.96</v>
      </c>
      <c r="L50" s="110">
        <f t="shared" si="2"/>
        <v>10.280000000000001</v>
      </c>
      <c r="HQ50" s="46"/>
      <c r="HR50" s="46"/>
      <c r="HS50" s="46"/>
      <c r="HT50" s="46"/>
      <c r="HU50" s="46"/>
      <c r="HV50" s="46"/>
      <c r="HW50" s="46"/>
      <c r="HX50" s="46"/>
      <c r="HY50" s="46"/>
      <c r="HZ50" s="46"/>
      <c r="IA50" s="46"/>
      <c r="IB50" s="46"/>
      <c r="IC50" s="46"/>
      <c r="ID50" s="46"/>
      <c r="IE50" s="46"/>
      <c r="IF50" s="46"/>
      <c r="IG50" s="46"/>
      <c r="IH50" s="46"/>
      <c r="II50" s="46"/>
      <c r="IJ50" s="46"/>
      <c r="IK50" s="46"/>
      <c r="IL50" s="46"/>
      <c r="IM50" s="46"/>
      <c r="IN50" s="46"/>
      <c r="IO50" s="46"/>
      <c r="IP50" s="46"/>
      <c r="IQ50" s="46"/>
      <c r="IR50" s="46"/>
      <c r="IS50" s="46"/>
      <c r="IT50" s="46"/>
      <c r="IU50" s="46"/>
      <c r="IV50" s="46"/>
      <c r="IW50" s="46"/>
    </row>
    <row r="51" spans="1:257" s="45" customFormat="1" ht="13.5" x14ac:dyDescent="0.2">
      <c r="A51" s="173"/>
      <c r="B51" s="111">
        <v>44</v>
      </c>
      <c r="C51" s="108" t="s">
        <v>57</v>
      </c>
      <c r="D51" s="109">
        <v>11.36</v>
      </c>
      <c r="E51" s="109">
        <v>11.79</v>
      </c>
      <c r="F51" s="109">
        <v>10.96</v>
      </c>
      <c r="G51" s="109">
        <v>-0.4</v>
      </c>
      <c r="H51" s="110">
        <v>-3.52</v>
      </c>
      <c r="I51" s="109">
        <v>55.55</v>
      </c>
      <c r="J51" s="109">
        <v>59.61</v>
      </c>
      <c r="K51" s="109">
        <v>51.92</v>
      </c>
      <c r="L51" s="110">
        <f t="shared" si="2"/>
        <v>-3.6299999999999955</v>
      </c>
      <c r="HQ51" s="46"/>
      <c r="HR51" s="46"/>
      <c r="HS51" s="46"/>
      <c r="HT51" s="46"/>
      <c r="HU51" s="46"/>
      <c r="HV51" s="46"/>
      <c r="HW51" s="46"/>
      <c r="HX51" s="46"/>
      <c r="HY51" s="46"/>
      <c r="HZ51" s="46"/>
      <c r="IA51" s="46"/>
      <c r="IB51" s="46"/>
      <c r="IC51" s="46"/>
      <c r="ID51" s="46"/>
      <c r="IE51" s="46"/>
      <c r="IF51" s="46"/>
      <c r="IG51" s="46"/>
      <c r="IH51" s="46"/>
      <c r="II51" s="46"/>
      <c r="IJ51" s="46"/>
      <c r="IK51" s="46"/>
      <c r="IL51" s="46"/>
      <c r="IM51" s="46"/>
      <c r="IN51" s="46"/>
      <c r="IO51" s="46"/>
      <c r="IP51" s="46"/>
      <c r="IQ51" s="46"/>
      <c r="IR51" s="46"/>
      <c r="IS51" s="46"/>
      <c r="IT51" s="46"/>
      <c r="IU51" s="46"/>
      <c r="IV51" s="46"/>
      <c r="IW51" s="46"/>
    </row>
    <row r="52" spans="1:257" s="45" customFormat="1" ht="13.5" x14ac:dyDescent="0.2">
      <c r="A52" s="173"/>
      <c r="B52" s="111">
        <v>45</v>
      </c>
      <c r="C52" s="108" t="s">
        <v>58</v>
      </c>
      <c r="D52" s="109">
        <v>13.7</v>
      </c>
      <c r="E52" s="109">
        <v>23.52</v>
      </c>
      <c r="F52" s="109">
        <v>7.78</v>
      </c>
      <c r="G52" s="109">
        <v>-5.92</v>
      </c>
      <c r="H52" s="110">
        <v>-43.21</v>
      </c>
      <c r="I52" s="109">
        <v>34.82</v>
      </c>
      <c r="J52" s="109">
        <v>64.760000000000005</v>
      </c>
      <c r="K52" s="109">
        <v>19.649999999999999</v>
      </c>
      <c r="L52" s="110">
        <f t="shared" si="2"/>
        <v>-15.170000000000002</v>
      </c>
      <c r="HQ52" s="46"/>
      <c r="HR52" s="46"/>
      <c r="HS52" s="46"/>
      <c r="HT52" s="46"/>
      <c r="HU52" s="46"/>
      <c r="HV52" s="46"/>
      <c r="HW52" s="46"/>
      <c r="HX52" s="46"/>
      <c r="HY52" s="46"/>
      <c r="HZ52" s="46"/>
      <c r="IA52" s="46"/>
      <c r="IB52" s="46"/>
      <c r="IC52" s="46"/>
      <c r="ID52" s="46"/>
      <c r="IE52" s="46"/>
      <c r="IF52" s="46"/>
      <c r="IG52" s="46"/>
      <c r="IH52" s="46"/>
      <c r="II52" s="46"/>
      <c r="IJ52" s="46"/>
      <c r="IK52" s="46"/>
      <c r="IL52" s="46"/>
      <c r="IM52" s="46"/>
      <c r="IN52" s="46"/>
      <c r="IO52" s="46"/>
      <c r="IP52" s="46"/>
      <c r="IQ52" s="46"/>
      <c r="IR52" s="46"/>
      <c r="IS52" s="46"/>
      <c r="IT52" s="46"/>
      <c r="IU52" s="46"/>
      <c r="IV52" s="46"/>
      <c r="IW52" s="46"/>
    </row>
    <row r="53" spans="1:257" s="45" customFormat="1" ht="13.5" x14ac:dyDescent="0.2">
      <c r="A53" s="173"/>
      <c r="B53" s="111">
        <v>46</v>
      </c>
      <c r="C53" s="108" t="s">
        <v>59</v>
      </c>
      <c r="D53" s="109">
        <v>3.95</v>
      </c>
      <c r="E53" s="109">
        <v>3.26</v>
      </c>
      <c r="F53" s="109">
        <v>3.85</v>
      </c>
      <c r="G53" s="109">
        <v>-0.1</v>
      </c>
      <c r="H53" s="110">
        <v>-2.5299999999999998</v>
      </c>
      <c r="I53" s="109">
        <v>43.65</v>
      </c>
      <c r="J53" s="109">
        <v>44.6</v>
      </c>
      <c r="K53" s="109">
        <v>44.92</v>
      </c>
      <c r="L53" s="110">
        <f t="shared" si="2"/>
        <v>1.2700000000000031</v>
      </c>
      <c r="HQ53" s="46"/>
      <c r="HR53" s="46"/>
      <c r="HS53" s="46"/>
      <c r="HT53" s="46"/>
      <c r="HU53" s="46"/>
      <c r="HV53" s="46"/>
      <c r="HW53" s="46"/>
      <c r="HX53" s="46"/>
      <c r="HY53" s="46"/>
      <c r="HZ53" s="46"/>
      <c r="IA53" s="46"/>
      <c r="IB53" s="46"/>
      <c r="IC53" s="46"/>
      <c r="ID53" s="46"/>
      <c r="IE53" s="46"/>
      <c r="IF53" s="46"/>
      <c r="IG53" s="46"/>
      <c r="IH53" s="46"/>
      <c r="II53" s="46"/>
      <c r="IJ53" s="46"/>
      <c r="IK53" s="46"/>
      <c r="IL53" s="46"/>
      <c r="IM53" s="46"/>
      <c r="IN53" s="46"/>
      <c r="IO53" s="46"/>
      <c r="IP53" s="46"/>
      <c r="IQ53" s="46"/>
      <c r="IR53" s="46"/>
      <c r="IS53" s="46"/>
      <c r="IT53" s="46"/>
      <c r="IU53" s="46"/>
      <c r="IV53" s="46"/>
      <c r="IW53" s="46"/>
    </row>
    <row r="54" spans="1:257" s="45" customFormat="1" ht="13.5" x14ac:dyDescent="0.2">
      <c r="A54" s="173"/>
      <c r="B54" s="111">
        <v>47</v>
      </c>
      <c r="C54" s="108" t="s">
        <v>60</v>
      </c>
      <c r="D54" s="109">
        <v>18.57</v>
      </c>
      <c r="E54" s="109">
        <v>13.63</v>
      </c>
      <c r="F54" s="109">
        <v>17.59</v>
      </c>
      <c r="G54" s="109">
        <v>-0.98</v>
      </c>
      <c r="H54" s="110">
        <v>-5.28</v>
      </c>
      <c r="I54" s="109">
        <v>22.53</v>
      </c>
      <c r="J54" s="109">
        <v>18.53</v>
      </c>
      <c r="K54" s="109">
        <v>23.64</v>
      </c>
      <c r="L54" s="110">
        <f t="shared" si="2"/>
        <v>1.1099999999999994</v>
      </c>
      <c r="HQ54" s="46"/>
      <c r="HR54" s="46"/>
      <c r="HS54" s="46"/>
      <c r="HT54" s="46"/>
      <c r="HU54" s="46"/>
      <c r="HV54" s="46"/>
      <c r="HW54" s="46"/>
      <c r="HX54" s="46"/>
      <c r="HY54" s="46"/>
      <c r="HZ54" s="46"/>
      <c r="IA54" s="46"/>
      <c r="IB54" s="46"/>
      <c r="IC54" s="46"/>
      <c r="ID54" s="46"/>
      <c r="IE54" s="46"/>
      <c r="IF54" s="46"/>
      <c r="IG54" s="46"/>
      <c r="IH54" s="46"/>
      <c r="II54" s="46"/>
      <c r="IJ54" s="46"/>
      <c r="IK54" s="46"/>
      <c r="IL54" s="46"/>
      <c r="IM54" s="46"/>
      <c r="IN54" s="46"/>
      <c r="IO54" s="46"/>
      <c r="IP54" s="46"/>
      <c r="IQ54" s="46"/>
      <c r="IR54" s="46"/>
      <c r="IS54" s="46"/>
      <c r="IT54" s="46"/>
      <c r="IU54" s="46"/>
      <c r="IV54" s="46"/>
      <c r="IW54" s="46"/>
    </row>
    <row r="55" spans="1:257" s="51" customFormat="1" ht="13.5" x14ac:dyDescent="0.2">
      <c r="A55" s="173"/>
      <c r="B55" s="22"/>
      <c r="C55" s="23" t="s">
        <v>61</v>
      </c>
      <c r="D55" s="17">
        <f>SUM(D48:D54)</f>
        <v>74.66</v>
      </c>
      <c r="E55" s="17">
        <f>SUM(E48:E54)</f>
        <v>96.58</v>
      </c>
      <c r="F55" s="17">
        <f>SUM(F48:F54)</f>
        <v>92.14</v>
      </c>
      <c r="G55" s="17">
        <f t="shared" si="3"/>
        <v>17.480000000000004</v>
      </c>
      <c r="H55" s="33">
        <f t="shared" si="4"/>
        <v>23.412804714706674</v>
      </c>
      <c r="I55" s="17">
        <f>D55/(t1a!I55)%</f>
        <v>2.0240138151277813</v>
      </c>
      <c r="J55" s="17">
        <f>E55/(t1a!J55)%</f>
        <v>1.584629520246768</v>
      </c>
      <c r="K55" s="17">
        <f>F55/(t1a!K55)%</f>
        <v>1.4338378894852408</v>
      </c>
      <c r="L55" s="17">
        <f t="shared" si="5"/>
        <v>-0.59017592564254051</v>
      </c>
      <c r="HQ55" s="52"/>
      <c r="HR55" s="52"/>
      <c r="HS55" s="52"/>
      <c r="HT55" s="52"/>
      <c r="HU55" s="52"/>
      <c r="HV55" s="52"/>
      <c r="HW55" s="52"/>
      <c r="HX55" s="52"/>
      <c r="HY55" s="52"/>
      <c r="HZ55" s="52"/>
      <c r="IA55" s="52"/>
      <c r="IB55" s="52"/>
      <c r="IC55" s="52"/>
      <c r="ID55" s="52"/>
      <c r="IE55" s="52"/>
      <c r="IF55" s="52"/>
      <c r="IG55" s="52"/>
      <c r="IH55" s="52"/>
      <c r="II55" s="52"/>
      <c r="IJ55" s="52"/>
      <c r="IK55" s="52"/>
      <c r="IL55" s="52"/>
      <c r="IM55" s="52"/>
      <c r="IN55" s="52"/>
      <c r="IO55" s="52"/>
      <c r="IP55" s="52"/>
      <c r="IQ55" s="52"/>
      <c r="IR55" s="52"/>
      <c r="IS55" s="52"/>
      <c r="IT55" s="52"/>
      <c r="IU55" s="52"/>
      <c r="IV55" s="52"/>
      <c r="IW55" s="52"/>
    </row>
    <row r="56" spans="1:257" s="45" customFormat="1" ht="13.5" x14ac:dyDescent="0.2">
      <c r="A56" s="173"/>
      <c r="B56" s="111">
        <v>48</v>
      </c>
      <c r="C56" s="108" t="s">
        <v>62</v>
      </c>
      <c r="D56" s="109">
        <v>478.97</v>
      </c>
      <c r="E56" s="109">
        <v>464.2</v>
      </c>
      <c r="F56" s="109">
        <v>496.74</v>
      </c>
      <c r="G56" s="109">
        <v>17.77</v>
      </c>
      <c r="H56" s="110">
        <v>3.71</v>
      </c>
      <c r="I56" s="109">
        <v>13.64</v>
      </c>
      <c r="J56" s="109">
        <v>14.53</v>
      </c>
      <c r="K56" s="109">
        <v>12.85</v>
      </c>
      <c r="L56" s="110">
        <f t="shared" si="2"/>
        <v>-0.79000000000000092</v>
      </c>
      <c r="HQ56" s="46"/>
      <c r="HR56" s="46"/>
      <c r="HS56" s="46"/>
      <c r="HT56" s="46"/>
      <c r="HU56" s="46"/>
      <c r="HV56" s="46"/>
      <c r="HW56" s="46"/>
      <c r="HX56" s="46"/>
      <c r="HY56" s="46"/>
      <c r="HZ56" s="46"/>
      <c r="IA56" s="46"/>
      <c r="IB56" s="46"/>
      <c r="IC56" s="46"/>
      <c r="ID56" s="46"/>
      <c r="IE56" s="46"/>
      <c r="IF56" s="46"/>
      <c r="IG56" s="46"/>
      <c r="IH56" s="46"/>
      <c r="II56" s="46"/>
      <c r="IJ56" s="46"/>
      <c r="IK56" s="46"/>
      <c r="IL56" s="46"/>
      <c r="IM56" s="46"/>
      <c r="IN56" s="46"/>
      <c r="IO56" s="46"/>
      <c r="IP56" s="46"/>
      <c r="IQ56" s="46"/>
      <c r="IR56" s="46"/>
      <c r="IS56" s="46"/>
      <c r="IT56" s="46"/>
      <c r="IU56" s="46"/>
      <c r="IV56" s="46"/>
      <c r="IW56" s="46"/>
    </row>
    <row r="57" spans="1:257" s="51" customFormat="1" ht="13.5" x14ac:dyDescent="0.2">
      <c r="A57" s="173"/>
      <c r="B57" s="15"/>
      <c r="C57" s="15" t="s">
        <v>63</v>
      </c>
      <c r="D57" s="17">
        <f>SUM(D56:D56)</f>
        <v>478.97</v>
      </c>
      <c r="E57" s="17">
        <f>SUM(E56:E56)</f>
        <v>464.2</v>
      </c>
      <c r="F57" s="17">
        <f>SUM(F56:F56)</f>
        <v>496.74</v>
      </c>
      <c r="G57" s="17">
        <f t="shared" si="3"/>
        <v>17.769999999999982</v>
      </c>
      <c r="H57" s="33">
        <f t="shared" si="4"/>
        <v>3.7100444704261188</v>
      </c>
      <c r="I57" s="17">
        <f>D57/(t1a!I57)%</f>
        <v>13.642176618863843</v>
      </c>
      <c r="J57" s="17">
        <f>E57/(t1a!J57)%</f>
        <v>14.529770065293192</v>
      </c>
      <c r="K57" s="17">
        <f>F57/(t1a!K57)%</f>
        <v>12.847510494176801</v>
      </c>
      <c r="L57" s="33">
        <f t="shared" si="5"/>
        <v>-0.79466612468704234</v>
      </c>
      <c r="HQ57" s="52"/>
      <c r="HR57" s="52"/>
      <c r="HS57" s="52"/>
      <c r="HT57" s="52"/>
      <c r="HU57" s="52"/>
      <c r="HV57" s="52"/>
      <c r="HW57" s="52"/>
      <c r="HX57" s="52"/>
      <c r="HY57" s="52"/>
      <c r="HZ57" s="52"/>
      <c r="IA57" s="52"/>
      <c r="IB57" s="52"/>
      <c r="IC57" s="52"/>
      <c r="ID57" s="52"/>
      <c r="IE57" s="52"/>
      <c r="IF57" s="52"/>
      <c r="IG57" s="52"/>
      <c r="IH57" s="52"/>
      <c r="II57" s="52"/>
      <c r="IJ57" s="52"/>
      <c r="IK57" s="52"/>
      <c r="IL57" s="52"/>
      <c r="IM57" s="52"/>
      <c r="IN57" s="52"/>
      <c r="IO57" s="52"/>
      <c r="IP57" s="52"/>
      <c r="IQ57" s="52"/>
      <c r="IR57" s="52"/>
      <c r="IS57" s="52"/>
      <c r="IT57" s="52"/>
      <c r="IU57" s="52"/>
      <c r="IV57" s="52"/>
      <c r="IW57" s="52"/>
    </row>
    <row r="58" spans="1:257" s="51" customFormat="1" ht="13.5" x14ac:dyDescent="0.2">
      <c r="A58" s="173"/>
      <c r="B58" s="108">
        <v>49</v>
      </c>
      <c r="C58" s="108" t="s">
        <v>64</v>
      </c>
      <c r="D58" s="109">
        <v>299.07</v>
      </c>
      <c r="E58" s="109">
        <v>223.24</v>
      </c>
      <c r="F58" s="109">
        <v>292.45</v>
      </c>
      <c r="G58" s="109">
        <v>-6.62</v>
      </c>
      <c r="H58" s="110">
        <v>-2.21</v>
      </c>
      <c r="I58" s="109">
        <v>69.599999999999994</v>
      </c>
      <c r="J58" s="109">
        <v>65.260000000000005</v>
      </c>
      <c r="K58" s="109">
        <v>65.47</v>
      </c>
      <c r="L58" s="110">
        <f t="shared" si="5"/>
        <v>-4.1299999999999955</v>
      </c>
      <c r="HQ58" s="52"/>
      <c r="HR58" s="52"/>
      <c r="HS58" s="52"/>
      <c r="HT58" s="52"/>
      <c r="HU58" s="52"/>
      <c r="HV58" s="52"/>
      <c r="HW58" s="52"/>
      <c r="HX58" s="52"/>
      <c r="HY58" s="52"/>
      <c r="HZ58" s="52"/>
      <c r="IA58" s="52"/>
      <c r="IB58" s="52"/>
      <c r="IC58" s="52"/>
      <c r="ID58" s="52"/>
      <c r="IE58" s="52"/>
      <c r="IF58" s="52"/>
      <c r="IG58" s="52"/>
      <c r="IH58" s="52"/>
      <c r="II58" s="52"/>
      <c r="IJ58" s="52"/>
      <c r="IK58" s="52"/>
      <c r="IL58" s="52"/>
      <c r="IM58" s="52"/>
      <c r="IN58" s="52"/>
      <c r="IO58" s="52"/>
      <c r="IP58" s="52"/>
      <c r="IQ58" s="52"/>
      <c r="IR58" s="52"/>
      <c r="IS58" s="52"/>
      <c r="IT58" s="52"/>
      <c r="IU58" s="52"/>
      <c r="IV58" s="52"/>
      <c r="IW58" s="52"/>
    </row>
    <row r="59" spans="1:257" s="51" customFormat="1" ht="13.5" x14ac:dyDescent="0.2">
      <c r="A59" s="173"/>
      <c r="B59" s="108">
        <v>50</v>
      </c>
      <c r="C59" s="108" t="s">
        <v>65</v>
      </c>
      <c r="D59" s="109">
        <v>168.63</v>
      </c>
      <c r="E59" s="109">
        <v>148.61000000000001</v>
      </c>
      <c r="F59" s="109">
        <v>150.30000000000001</v>
      </c>
      <c r="G59" s="109">
        <v>-18.329999999999998</v>
      </c>
      <c r="H59" s="110">
        <v>-10.87</v>
      </c>
      <c r="I59" s="109">
        <v>83.56</v>
      </c>
      <c r="J59" s="109">
        <v>77.72</v>
      </c>
      <c r="K59" s="109">
        <v>70.319999999999993</v>
      </c>
      <c r="L59" s="110">
        <f t="shared" si="5"/>
        <v>-13.240000000000009</v>
      </c>
      <c r="HQ59" s="52"/>
      <c r="HR59" s="52"/>
      <c r="HS59" s="52"/>
      <c r="HT59" s="52"/>
      <c r="HU59" s="52"/>
      <c r="HV59" s="52"/>
      <c r="HW59" s="52"/>
      <c r="HX59" s="52"/>
      <c r="HY59" s="52"/>
      <c r="HZ59" s="52"/>
      <c r="IA59" s="52"/>
      <c r="IB59" s="52"/>
      <c r="IC59" s="52"/>
      <c r="ID59" s="52"/>
      <c r="IE59" s="52"/>
      <c r="IF59" s="52"/>
      <c r="IG59" s="52"/>
      <c r="IH59" s="52"/>
      <c r="II59" s="52"/>
      <c r="IJ59" s="52"/>
      <c r="IK59" s="52"/>
      <c r="IL59" s="52"/>
      <c r="IM59" s="52"/>
      <c r="IN59" s="52"/>
      <c r="IO59" s="52"/>
      <c r="IP59" s="52"/>
      <c r="IQ59" s="52"/>
      <c r="IR59" s="52"/>
      <c r="IS59" s="52"/>
      <c r="IT59" s="52"/>
      <c r="IU59" s="52"/>
      <c r="IV59" s="52"/>
      <c r="IW59" s="52"/>
    </row>
    <row r="60" spans="1:257" s="51" customFormat="1" ht="13.5" x14ac:dyDescent="0.2">
      <c r="A60" s="173"/>
      <c r="B60" s="108">
        <v>51</v>
      </c>
      <c r="C60" s="108" t="s">
        <v>66</v>
      </c>
      <c r="D60" s="109">
        <v>100.98</v>
      </c>
      <c r="E60" s="109">
        <v>88.64</v>
      </c>
      <c r="F60" s="109">
        <v>112.18</v>
      </c>
      <c r="G60" s="109">
        <v>11.2</v>
      </c>
      <c r="H60" s="110">
        <v>11.09</v>
      </c>
      <c r="I60" s="109">
        <v>56.25</v>
      </c>
      <c r="J60" s="109">
        <v>53.89</v>
      </c>
      <c r="K60" s="109">
        <v>55.97</v>
      </c>
      <c r="L60" s="110">
        <f t="shared" si="5"/>
        <v>-0.28000000000000114</v>
      </c>
      <c r="HQ60" s="52"/>
      <c r="HR60" s="52"/>
      <c r="HS60" s="52"/>
      <c r="HT60" s="52"/>
      <c r="HU60" s="52"/>
      <c r="HV60" s="52"/>
      <c r="HW60" s="52"/>
      <c r="HX60" s="52"/>
      <c r="HY60" s="52"/>
      <c r="HZ60" s="52"/>
      <c r="IA60" s="52"/>
      <c r="IB60" s="52"/>
      <c r="IC60" s="52"/>
      <c r="ID60" s="52"/>
      <c r="IE60" s="52"/>
      <c r="IF60" s="52"/>
      <c r="IG60" s="52"/>
      <c r="IH60" s="52"/>
      <c r="II60" s="52"/>
      <c r="IJ60" s="52"/>
      <c r="IK60" s="52"/>
      <c r="IL60" s="52"/>
      <c r="IM60" s="52"/>
      <c r="IN60" s="52"/>
      <c r="IO60" s="52"/>
      <c r="IP60" s="52"/>
      <c r="IQ60" s="52"/>
      <c r="IR60" s="52"/>
      <c r="IS60" s="52"/>
      <c r="IT60" s="52"/>
      <c r="IU60" s="52"/>
      <c r="IV60" s="52"/>
      <c r="IW60" s="52"/>
    </row>
    <row r="61" spans="1:257" s="51" customFormat="1" ht="13.5" x14ac:dyDescent="0.2">
      <c r="A61" s="173"/>
      <c r="B61" s="108">
        <v>52</v>
      </c>
      <c r="C61" s="108" t="s">
        <v>67</v>
      </c>
      <c r="D61" s="109">
        <v>0</v>
      </c>
      <c r="E61" s="109">
        <v>0</v>
      </c>
      <c r="F61" s="109">
        <v>4.84</v>
      </c>
      <c r="G61" s="109">
        <v>4.84</v>
      </c>
      <c r="H61" s="110">
        <v>0</v>
      </c>
      <c r="I61" s="109">
        <v>0</v>
      </c>
      <c r="J61" s="109">
        <v>0</v>
      </c>
      <c r="K61" s="109">
        <v>48.21</v>
      </c>
      <c r="L61" s="110">
        <f t="shared" si="5"/>
        <v>48.21</v>
      </c>
      <c r="HQ61" s="52"/>
      <c r="HR61" s="52"/>
      <c r="HS61" s="52"/>
      <c r="HT61" s="52"/>
      <c r="HU61" s="52"/>
      <c r="HV61" s="52"/>
      <c r="HW61" s="52"/>
      <c r="HX61" s="52"/>
      <c r="HY61" s="52"/>
      <c r="HZ61" s="52"/>
      <c r="IA61" s="52"/>
      <c r="IB61" s="52"/>
      <c r="IC61" s="52"/>
      <c r="ID61" s="52"/>
      <c r="IE61" s="52"/>
      <c r="IF61" s="52"/>
      <c r="IG61" s="52"/>
      <c r="IH61" s="52"/>
      <c r="II61" s="52"/>
      <c r="IJ61" s="52"/>
      <c r="IK61" s="52"/>
      <c r="IL61" s="52"/>
      <c r="IM61" s="52"/>
      <c r="IN61" s="52"/>
      <c r="IO61" s="52"/>
      <c r="IP61" s="52"/>
      <c r="IQ61" s="52"/>
      <c r="IR61" s="52"/>
      <c r="IS61" s="52"/>
      <c r="IT61" s="52"/>
      <c r="IU61" s="52"/>
      <c r="IV61" s="52"/>
      <c r="IW61" s="52"/>
    </row>
    <row r="62" spans="1:257" s="51" customFormat="1" ht="13.5" x14ac:dyDescent="0.2">
      <c r="A62" s="173"/>
      <c r="B62" s="108">
        <v>53</v>
      </c>
      <c r="C62" s="108" t="s">
        <v>68</v>
      </c>
      <c r="D62" s="109">
        <v>17.059999999999999</v>
      </c>
      <c r="E62" s="109">
        <v>0</v>
      </c>
      <c r="F62" s="109">
        <v>16.350000000000001</v>
      </c>
      <c r="G62" s="109">
        <v>-0.71</v>
      </c>
      <c r="H62" s="110">
        <v>-4.16</v>
      </c>
      <c r="I62" s="109">
        <v>6.69</v>
      </c>
      <c r="J62" s="109">
        <v>0</v>
      </c>
      <c r="K62" s="109">
        <v>7.8</v>
      </c>
      <c r="L62" s="110">
        <f t="shared" si="5"/>
        <v>1.1099999999999994</v>
      </c>
      <c r="HQ62" s="52"/>
      <c r="HR62" s="52"/>
      <c r="HS62" s="52"/>
      <c r="HT62" s="52"/>
      <c r="HU62" s="52"/>
      <c r="HV62" s="52"/>
      <c r="HW62" s="52"/>
      <c r="HX62" s="52"/>
      <c r="HY62" s="52"/>
      <c r="HZ62" s="52"/>
      <c r="IA62" s="52"/>
      <c r="IB62" s="52"/>
      <c r="IC62" s="52"/>
      <c r="ID62" s="52"/>
      <c r="IE62" s="52"/>
      <c r="IF62" s="52"/>
      <c r="IG62" s="52"/>
      <c r="IH62" s="52"/>
      <c r="II62" s="52"/>
      <c r="IJ62" s="52"/>
      <c r="IK62" s="52"/>
      <c r="IL62" s="52"/>
      <c r="IM62" s="52"/>
      <c r="IN62" s="52"/>
      <c r="IO62" s="52"/>
      <c r="IP62" s="52"/>
      <c r="IQ62" s="52"/>
      <c r="IR62" s="52"/>
      <c r="IS62" s="52"/>
      <c r="IT62" s="52"/>
      <c r="IU62" s="52"/>
      <c r="IV62" s="52"/>
      <c r="IW62" s="52"/>
    </row>
    <row r="63" spans="1:257" s="51" customFormat="1" ht="13.5" x14ac:dyDescent="0.2">
      <c r="A63" s="173"/>
      <c r="B63" s="108">
        <v>54</v>
      </c>
      <c r="C63" s="108" t="s">
        <v>69</v>
      </c>
      <c r="D63" s="109">
        <v>0.49</v>
      </c>
      <c r="E63" s="109">
        <v>0</v>
      </c>
      <c r="F63" s="109">
        <v>0.96</v>
      </c>
      <c r="G63" s="109">
        <v>0.47</v>
      </c>
      <c r="H63" s="110">
        <v>95.92</v>
      </c>
      <c r="I63" s="109">
        <v>2.96</v>
      </c>
      <c r="J63" s="109">
        <v>0</v>
      </c>
      <c r="K63" s="109">
        <v>5.84</v>
      </c>
      <c r="L63" s="110">
        <f t="shared" si="5"/>
        <v>2.88</v>
      </c>
      <c r="HQ63" s="52"/>
      <c r="HR63" s="52"/>
      <c r="HS63" s="52"/>
      <c r="HT63" s="52"/>
      <c r="HU63" s="52"/>
      <c r="HV63" s="52"/>
      <c r="HW63" s="52"/>
      <c r="HX63" s="52"/>
      <c r="HY63" s="52"/>
      <c r="HZ63" s="52"/>
      <c r="IA63" s="52"/>
      <c r="IB63" s="52"/>
      <c r="IC63" s="52"/>
      <c r="ID63" s="52"/>
      <c r="IE63" s="52"/>
      <c r="IF63" s="52"/>
      <c r="IG63" s="52"/>
      <c r="IH63" s="52"/>
      <c r="II63" s="52"/>
      <c r="IJ63" s="52"/>
      <c r="IK63" s="52"/>
      <c r="IL63" s="52"/>
      <c r="IM63" s="52"/>
      <c r="IN63" s="52"/>
      <c r="IO63" s="52"/>
      <c r="IP63" s="52"/>
      <c r="IQ63" s="52"/>
      <c r="IR63" s="52"/>
      <c r="IS63" s="52"/>
      <c r="IT63" s="52"/>
      <c r="IU63" s="52"/>
      <c r="IV63" s="52"/>
      <c r="IW63" s="52"/>
    </row>
    <row r="64" spans="1:257" s="51" customFormat="1" ht="13.5" x14ac:dyDescent="0.2">
      <c r="A64" s="173"/>
      <c r="B64" s="108">
        <v>55</v>
      </c>
      <c r="C64" s="108" t="s">
        <v>70</v>
      </c>
      <c r="D64" s="109">
        <v>34.03</v>
      </c>
      <c r="E64" s="109">
        <v>19.600000000000001</v>
      </c>
      <c r="F64" s="109">
        <v>32.22</v>
      </c>
      <c r="G64" s="109">
        <v>-1.81</v>
      </c>
      <c r="H64" s="110">
        <v>-5.32</v>
      </c>
      <c r="I64" s="109">
        <v>48.74</v>
      </c>
      <c r="J64" s="109">
        <v>22.63</v>
      </c>
      <c r="K64" s="109">
        <v>39.92</v>
      </c>
      <c r="L64" s="110">
        <f t="shared" si="5"/>
        <v>-8.82</v>
      </c>
      <c r="HQ64" s="52"/>
      <c r="HR64" s="52"/>
      <c r="HS64" s="52"/>
      <c r="HT64" s="52"/>
      <c r="HU64" s="52"/>
      <c r="HV64" s="52"/>
      <c r="HW64" s="52"/>
      <c r="HX64" s="52"/>
      <c r="HY64" s="52"/>
      <c r="HZ64" s="52"/>
      <c r="IA64" s="52"/>
      <c r="IB64" s="52"/>
      <c r="IC64" s="52"/>
      <c r="ID64" s="52"/>
      <c r="IE64" s="52"/>
      <c r="IF64" s="52"/>
      <c r="IG64" s="52"/>
      <c r="IH64" s="52"/>
      <c r="II64" s="52"/>
      <c r="IJ64" s="52"/>
      <c r="IK64" s="52"/>
      <c r="IL64" s="52"/>
      <c r="IM64" s="52"/>
      <c r="IN64" s="52"/>
      <c r="IO64" s="52"/>
      <c r="IP64" s="52"/>
      <c r="IQ64" s="52"/>
      <c r="IR64" s="52"/>
      <c r="IS64" s="52"/>
      <c r="IT64" s="52"/>
      <c r="IU64" s="52"/>
      <c r="IV64" s="52"/>
      <c r="IW64" s="52"/>
    </row>
    <row r="65" spans="1:257" s="51" customFormat="1" ht="13.5" x14ac:dyDescent="0.2">
      <c r="A65" s="173"/>
      <c r="B65" s="108">
        <v>56</v>
      </c>
      <c r="C65" s="108" t="s">
        <v>71</v>
      </c>
      <c r="D65" s="109">
        <v>51.72</v>
      </c>
      <c r="E65" s="109">
        <v>33.29</v>
      </c>
      <c r="F65" s="109">
        <v>41.01</v>
      </c>
      <c r="G65" s="109">
        <v>-10.71</v>
      </c>
      <c r="H65" s="110">
        <v>-20.71</v>
      </c>
      <c r="I65" s="109">
        <v>59.4</v>
      </c>
      <c r="J65" s="109">
        <v>60.59</v>
      </c>
      <c r="K65" s="109">
        <v>50.22</v>
      </c>
      <c r="L65" s="110">
        <f t="shared" si="5"/>
        <v>-9.18</v>
      </c>
      <c r="HQ65" s="52"/>
      <c r="HR65" s="52"/>
      <c r="HS65" s="52"/>
      <c r="HT65" s="52"/>
      <c r="HU65" s="52"/>
      <c r="HV65" s="52"/>
      <c r="HW65" s="52"/>
      <c r="HX65" s="52"/>
      <c r="HY65" s="52"/>
      <c r="HZ65" s="52"/>
      <c r="IA65" s="52"/>
      <c r="IB65" s="52"/>
      <c r="IC65" s="52"/>
      <c r="ID65" s="52"/>
      <c r="IE65" s="52"/>
      <c r="IF65" s="52"/>
      <c r="IG65" s="52"/>
      <c r="IH65" s="52"/>
      <c r="II65" s="52"/>
      <c r="IJ65" s="52"/>
      <c r="IK65" s="52"/>
      <c r="IL65" s="52"/>
      <c r="IM65" s="52"/>
      <c r="IN65" s="52"/>
      <c r="IO65" s="52"/>
      <c r="IP65" s="52"/>
      <c r="IQ65" s="52"/>
      <c r="IR65" s="52"/>
      <c r="IS65" s="52"/>
      <c r="IT65" s="52"/>
      <c r="IU65" s="52"/>
      <c r="IV65" s="52"/>
      <c r="IW65" s="52"/>
    </row>
    <row r="66" spans="1:257" s="51" customFormat="1" ht="13.5" x14ac:dyDescent="0.2">
      <c r="A66" s="173"/>
      <c r="B66" s="146"/>
      <c r="C66" s="146" t="s">
        <v>72</v>
      </c>
      <c r="D66" s="17">
        <f>SUM(D58:D65)</f>
        <v>671.9799999999999</v>
      </c>
      <c r="E66" s="17">
        <f>SUM(E58:E65)</f>
        <v>513.38</v>
      </c>
      <c r="F66" s="17">
        <f>SUM(F58:F65)</f>
        <v>650.31000000000017</v>
      </c>
      <c r="G66" s="17">
        <f t="shared" ref="G66:G67" si="6">+(F66-D66)</f>
        <v>-21.669999999999732</v>
      </c>
      <c r="H66" s="33">
        <f t="shared" ref="H66:H67" si="7">IF(D66=0,"",(F66-D66)/D66*100)</f>
        <v>-3.2247983570939214</v>
      </c>
      <c r="I66" s="17">
        <f>D66/(t1a!I66)%</f>
        <v>54.210734367562949</v>
      </c>
      <c r="J66" s="17">
        <f>E66/(t1a!J66)%</f>
        <v>60.248090035324083</v>
      </c>
      <c r="K66" s="17">
        <f>F66/(t1a!K66)%</f>
        <v>51.638543693175045</v>
      </c>
      <c r="L66" s="33">
        <f t="shared" ref="L66:L67" si="8">K66-I66</f>
        <v>-2.5721906743879046</v>
      </c>
      <c r="HQ66" s="52"/>
      <c r="HR66" s="52"/>
      <c r="HS66" s="52"/>
      <c r="HT66" s="52"/>
      <c r="HU66" s="52"/>
      <c r="HV66" s="52"/>
      <c r="HW66" s="52"/>
      <c r="HX66" s="52"/>
      <c r="HY66" s="52"/>
      <c r="HZ66" s="52"/>
      <c r="IA66" s="52"/>
      <c r="IB66" s="52"/>
      <c r="IC66" s="52"/>
      <c r="ID66" s="52"/>
      <c r="IE66" s="52"/>
      <c r="IF66" s="52"/>
      <c r="IG66" s="52"/>
      <c r="IH66" s="52"/>
      <c r="II66" s="52"/>
      <c r="IJ66" s="52"/>
      <c r="IK66" s="52"/>
      <c r="IL66" s="52"/>
      <c r="IM66" s="52"/>
      <c r="IN66" s="52"/>
      <c r="IO66" s="52"/>
      <c r="IP66" s="52"/>
      <c r="IQ66" s="52"/>
      <c r="IR66" s="52"/>
      <c r="IS66" s="52"/>
      <c r="IT66" s="52"/>
      <c r="IU66" s="52"/>
      <c r="IV66" s="52"/>
      <c r="IW66" s="52"/>
    </row>
    <row r="67" spans="1:257" s="51" customFormat="1" ht="13.5" x14ac:dyDescent="0.2">
      <c r="A67" s="173"/>
      <c r="B67" s="146"/>
      <c r="C67" s="146" t="s">
        <v>73</v>
      </c>
      <c r="D67" s="17">
        <f>SUM(D66,D57,D55,D47,D27)</f>
        <v>30668.659999999996</v>
      </c>
      <c r="E67" s="17">
        <f>SUM(E66,E57,E55,E47,E27)</f>
        <v>24892.622899999998</v>
      </c>
      <c r="F67" s="17">
        <f>SUM(F66,F57,F55,F47,F27)</f>
        <v>26959.399999999994</v>
      </c>
      <c r="G67" s="17">
        <f t="shared" si="6"/>
        <v>-3709.260000000002</v>
      </c>
      <c r="H67" s="33">
        <f t="shared" si="7"/>
        <v>-12.094626892730242</v>
      </c>
      <c r="I67" s="17">
        <f>D67/(t1a!I67)%</f>
        <v>27.829328257593787</v>
      </c>
      <c r="J67" s="17">
        <f>E67/(t1a!J67)%</f>
        <v>23.790425067946476</v>
      </c>
      <c r="K67" s="17">
        <f>F67/(t1a!K67)%</f>
        <v>23.609660433332383</v>
      </c>
      <c r="L67" s="33">
        <f t="shared" si="8"/>
        <v>-4.2196678242614034</v>
      </c>
      <c r="HQ67" s="52"/>
      <c r="HR67" s="52"/>
      <c r="HS67" s="52"/>
      <c r="HT67" s="52"/>
      <c r="HU67" s="52"/>
      <c r="HV67" s="52"/>
      <c r="HW67" s="52"/>
      <c r="HX67" s="52"/>
      <c r="HY67" s="52"/>
      <c r="HZ67" s="52"/>
      <c r="IA67" s="52"/>
      <c r="IB67" s="52"/>
      <c r="IC67" s="52"/>
      <c r="ID67" s="52"/>
      <c r="IE67" s="52"/>
      <c r="IF67" s="52"/>
      <c r="IG67" s="52"/>
      <c r="IH67" s="52"/>
      <c r="II67" s="52"/>
      <c r="IJ67" s="52"/>
      <c r="IK67" s="52"/>
      <c r="IL67" s="52"/>
      <c r="IM67" s="52"/>
      <c r="IN67" s="52"/>
      <c r="IO67" s="52"/>
      <c r="IP67" s="52"/>
      <c r="IQ67" s="52"/>
      <c r="IR67" s="52"/>
      <c r="IS67" s="52"/>
      <c r="IT67" s="52"/>
      <c r="IU67" s="52"/>
      <c r="IV67" s="52"/>
      <c r="IW67" s="52"/>
    </row>
    <row r="68" spans="1:257" x14ac:dyDescent="0.2">
      <c r="B68" s="5"/>
      <c r="C68" s="24"/>
      <c r="D68" s="5"/>
      <c r="E68" s="5"/>
      <c r="F68" s="9"/>
      <c r="G68" s="5"/>
      <c r="H68" s="26"/>
      <c r="I68" s="5"/>
      <c r="J68" s="9"/>
      <c r="K68" s="5"/>
      <c r="L68" s="26"/>
    </row>
    <row r="69" spans="1:257" x14ac:dyDescent="0.2">
      <c r="B69" s="5"/>
      <c r="C69" s="5"/>
      <c r="D69" s="5"/>
      <c r="E69" s="5"/>
      <c r="F69" s="9"/>
      <c r="G69" s="5"/>
      <c r="H69" s="26"/>
      <c r="I69" s="5"/>
      <c r="J69" s="9"/>
      <c r="K69" s="5"/>
      <c r="L69" s="26"/>
    </row>
    <row r="70" spans="1:257" x14ac:dyDescent="0.2">
      <c r="B70" s="5"/>
      <c r="C70" s="5"/>
      <c r="D70" s="5"/>
      <c r="E70" s="5"/>
      <c r="F70" s="9"/>
      <c r="G70" s="5"/>
      <c r="H70" s="26"/>
      <c r="I70" s="5"/>
      <c r="J70" s="9"/>
      <c r="K70" s="5"/>
      <c r="L70" s="26"/>
    </row>
    <row r="71" spans="1:257" x14ac:dyDescent="0.2">
      <c r="B71" s="5"/>
      <c r="C71" s="5"/>
      <c r="D71" s="5"/>
      <c r="E71" s="5"/>
      <c r="F71" s="9"/>
      <c r="G71" s="5"/>
      <c r="H71" s="26"/>
      <c r="I71" s="5"/>
      <c r="J71" s="9"/>
      <c r="K71" s="5"/>
      <c r="L71" s="26"/>
    </row>
    <row r="72" spans="1:257" x14ac:dyDescent="0.2">
      <c r="B72" s="5"/>
      <c r="C72" s="5"/>
      <c r="D72" s="5"/>
      <c r="E72" s="5"/>
      <c r="F72" s="9"/>
      <c r="G72" s="5"/>
      <c r="H72" s="26"/>
      <c r="I72" s="5"/>
      <c r="J72" s="9"/>
      <c r="K72" s="5"/>
      <c r="L72" s="26"/>
    </row>
    <row r="73" spans="1:257" x14ac:dyDescent="0.2">
      <c r="B73" s="5"/>
      <c r="C73" s="5"/>
      <c r="D73" s="5"/>
      <c r="E73" s="5"/>
      <c r="F73" s="9"/>
      <c r="G73" s="5"/>
      <c r="H73" s="26"/>
      <c r="I73" s="5"/>
      <c r="J73" s="9"/>
      <c r="K73" s="5"/>
      <c r="L73" s="26"/>
    </row>
    <row r="74" spans="1:257" x14ac:dyDescent="0.2">
      <c r="B74" s="5"/>
      <c r="C74" s="5"/>
      <c r="D74" s="5"/>
      <c r="E74" s="5"/>
      <c r="F74" s="9"/>
      <c r="G74" s="5"/>
      <c r="H74" s="26"/>
      <c r="I74" s="5"/>
      <c r="J74" s="9"/>
      <c r="K74" s="5"/>
      <c r="L74" s="26"/>
    </row>
    <row r="75" spans="1:257" x14ac:dyDescent="0.2">
      <c r="B75" s="5"/>
      <c r="C75" s="5"/>
      <c r="D75" s="5"/>
      <c r="E75" s="5"/>
      <c r="F75" s="9"/>
      <c r="G75" s="5"/>
      <c r="H75" s="26"/>
      <c r="I75" s="5"/>
      <c r="J75" s="9"/>
      <c r="K75" s="5"/>
      <c r="L75" s="26"/>
    </row>
    <row r="76" spans="1:257" x14ac:dyDescent="0.2">
      <c r="B76" s="5"/>
      <c r="C76" s="5"/>
      <c r="D76" s="5"/>
      <c r="E76" s="5"/>
      <c r="F76" s="9"/>
      <c r="G76" s="5"/>
      <c r="H76" s="26"/>
      <c r="I76" s="5"/>
      <c r="J76" s="9"/>
      <c r="K76" s="5"/>
      <c r="L76" s="26"/>
    </row>
    <row r="77" spans="1:257" x14ac:dyDescent="0.2">
      <c r="B77" s="5"/>
      <c r="C77" s="5"/>
      <c r="D77" s="5"/>
      <c r="E77" s="5"/>
      <c r="F77" s="9"/>
      <c r="G77" s="5"/>
      <c r="H77" s="26"/>
      <c r="I77" s="5"/>
      <c r="J77" s="9"/>
      <c r="K77" s="5"/>
      <c r="L77" s="26"/>
    </row>
    <row r="78" spans="1:257" x14ac:dyDescent="0.2">
      <c r="B78" s="5"/>
      <c r="C78" s="5"/>
      <c r="D78" s="5"/>
      <c r="E78" s="5"/>
      <c r="F78" s="9"/>
      <c r="G78" s="5"/>
      <c r="H78" s="26"/>
      <c r="I78" s="5"/>
      <c r="J78" s="9"/>
      <c r="K78" s="5"/>
      <c r="L78" s="26"/>
    </row>
    <row r="79" spans="1:257" x14ac:dyDescent="0.2">
      <c r="B79" s="5"/>
      <c r="C79" s="5"/>
      <c r="D79" s="5"/>
      <c r="E79" s="5"/>
      <c r="F79" s="9"/>
      <c r="G79" s="5"/>
      <c r="H79" s="26"/>
      <c r="I79" s="5"/>
      <c r="J79" s="9"/>
      <c r="K79" s="5"/>
      <c r="L79" s="26"/>
    </row>
    <row r="80" spans="1:257" x14ac:dyDescent="0.2">
      <c r="B80" s="5"/>
      <c r="C80" s="5"/>
      <c r="D80" s="5"/>
      <c r="E80" s="5"/>
      <c r="F80" s="9"/>
      <c r="G80" s="5"/>
      <c r="H80" s="26"/>
      <c r="I80" s="5"/>
      <c r="J80" s="9"/>
      <c r="K80" s="5"/>
      <c r="L80" s="26"/>
    </row>
    <row r="81" spans="2:12" x14ac:dyDescent="0.2">
      <c r="B81" s="5"/>
      <c r="C81" s="5"/>
      <c r="D81" s="5"/>
      <c r="E81" s="5"/>
      <c r="F81" s="9"/>
      <c r="G81" s="5"/>
      <c r="H81" s="26"/>
      <c r="I81" s="5"/>
      <c r="J81" s="9"/>
      <c r="K81" s="5"/>
      <c r="L81" s="26"/>
    </row>
    <row r="82" spans="2:12" x14ac:dyDescent="0.2">
      <c r="B82" s="5"/>
      <c r="C82" s="5"/>
      <c r="D82" s="5"/>
      <c r="E82" s="5"/>
      <c r="F82" s="9"/>
      <c r="G82" s="5"/>
      <c r="H82" s="26"/>
      <c r="I82" s="5"/>
      <c r="J82" s="9"/>
      <c r="K82" s="5"/>
      <c r="L82" s="26"/>
    </row>
    <row r="83" spans="2:12" x14ac:dyDescent="0.2">
      <c r="B83" s="5"/>
      <c r="C83" s="5"/>
      <c r="D83" s="5"/>
      <c r="E83" s="5"/>
      <c r="F83" s="9"/>
      <c r="G83" s="5"/>
      <c r="H83" s="26"/>
      <c r="I83" s="5"/>
      <c r="J83" s="9"/>
      <c r="K83" s="5"/>
      <c r="L83" s="26"/>
    </row>
    <row r="84" spans="2:12" x14ac:dyDescent="0.2">
      <c r="B84" s="5"/>
      <c r="C84" s="5"/>
      <c r="D84" s="5"/>
      <c r="E84" s="5"/>
      <c r="F84" s="9"/>
      <c r="G84" s="5"/>
      <c r="H84" s="26"/>
      <c r="I84" s="5"/>
      <c r="J84" s="9"/>
      <c r="K84" s="5"/>
      <c r="L84" s="26"/>
    </row>
    <row r="85" spans="2:12" x14ac:dyDescent="0.2">
      <c r="B85" s="5"/>
      <c r="C85" s="5"/>
      <c r="D85" s="5"/>
      <c r="E85" s="5"/>
      <c r="F85" s="9"/>
      <c r="G85" s="5"/>
      <c r="H85" s="26"/>
      <c r="I85" s="5"/>
      <c r="J85" s="9"/>
      <c r="K85" s="5"/>
      <c r="L85" s="26"/>
    </row>
    <row r="86" spans="2:12" x14ac:dyDescent="0.2">
      <c r="B86" s="5"/>
      <c r="C86" s="5"/>
      <c r="D86" s="5"/>
      <c r="E86" s="5"/>
      <c r="F86" s="9"/>
      <c r="G86" s="5"/>
      <c r="H86" s="26"/>
      <c r="I86" s="5"/>
      <c r="J86" s="9"/>
      <c r="K86" s="5"/>
      <c r="L86" s="26"/>
    </row>
    <row r="87" spans="2:12" x14ac:dyDescent="0.2">
      <c r="B87" s="5"/>
      <c r="C87" s="5"/>
      <c r="D87" s="5"/>
      <c r="E87" s="5"/>
      <c r="F87" s="9"/>
      <c r="G87" s="5"/>
      <c r="H87" s="26"/>
      <c r="I87" s="5"/>
      <c r="J87" s="9"/>
      <c r="K87" s="5"/>
      <c r="L87" s="26"/>
    </row>
    <row r="88" spans="2:12" x14ac:dyDescent="0.2">
      <c r="B88" s="5"/>
      <c r="C88" s="5"/>
      <c r="D88" s="5"/>
      <c r="E88" s="5"/>
      <c r="F88" s="9"/>
      <c r="G88" s="5"/>
      <c r="H88" s="26"/>
      <c r="I88" s="5"/>
      <c r="J88" s="9"/>
      <c r="K88" s="5"/>
      <c r="L88" s="26"/>
    </row>
    <row r="89" spans="2:12" x14ac:dyDescent="0.2">
      <c r="B89" s="5"/>
      <c r="C89" s="5"/>
      <c r="D89" s="5"/>
      <c r="E89" s="5"/>
      <c r="F89" s="9"/>
      <c r="G89" s="5"/>
      <c r="H89" s="26"/>
      <c r="I89" s="5"/>
      <c r="J89" s="9"/>
      <c r="K89" s="5"/>
      <c r="L89" s="26"/>
    </row>
    <row r="90" spans="2:12" x14ac:dyDescent="0.2">
      <c r="B90" s="5"/>
      <c r="C90" s="5"/>
      <c r="D90" s="5"/>
      <c r="E90" s="5"/>
      <c r="F90" s="9"/>
      <c r="G90" s="5"/>
      <c r="H90" s="26"/>
      <c r="I90" s="5"/>
      <c r="J90" s="9"/>
      <c r="K90" s="5"/>
      <c r="L90" s="26"/>
    </row>
    <row r="91" spans="2:12" x14ac:dyDescent="0.2">
      <c r="B91" s="5"/>
      <c r="C91" s="5"/>
      <c r="D91" s="5"/>
      <c r="E91" s="5"/>
      <c r="F91" s="9"/>
      <c r="G91" s="5"/>
      <c r="H91" s="26"/>
      <c r="I91" s="5"/>
      <c r="J91" s="9"/>
      <c r="K91" s="5"/>
      <c r="L91" s="26"/>
    </row>
    <row r="92" spans="2:12" x14ac:dyDescent="0.2">
      <c r="B92" s="5"/>
      <c r="C92" s="5"/>
      <c r="D92" s="5"/>
      <c r="E92" s="5"/>
      <c r="F92" s="9"/>
      <c r="G92" s="5"/>
      <c r="H92" s="26"/>
      <c r="I92" s="5"/>
      <c r="J92" s="9"/>
      <c r="K92" s="5"/>
      <c r="L92" s="26"/>
    </row>
    <row r="93" spans="2:12" x14ac:dyDescent="0.2">
      <c r="B93" s="5"/>
      <c r="C93" s="5"/>
      <c r="D93" s="5"/>
      <c r="E93" s="5"/>
      <c r="F93" s="9"/>
      <c r="G93" s="5"/>
      <c r="H93" s="26"/>
      <c r="I93" s="5"/>
      <c r="J93" s="9"/>
      <c r="K93" s="5"/>
      <c r="L93" s="26"/>
    </row>
    <row r="94" spans="2:12" x14ac:dyDescent="0.2">
      <c r="B94" s="5"/>
      <c r="C94" s="5"/>
      <c r="D94" s="5"/>
      <c r="E94" s="5"/>
      <c r="F94" s="9"/>
      <c r="G94" s="5"/>
      <c r="H94" s="26"/>
      <c r="I94" s="5"/>
      <c r="J94" s="9"/>
      <c r="K94" s="5"/>
      <c r="L94" s="26"/>
    </row>
    <row r="95" spans="2:12" x14ac:dyDescent="0.2">
      <c r="B95" s="5"/>
      <c r="C95" s="5"/>
      <c r="D95" s="5"/>
      <c r="E95" s="5"/>
      <c r="F95" s="9"/>
      <c r="G95" s="5"/>
      <c r="H95" s="26"/>
      <c r="I95" s="5"/>
      <c r="J95" s="9"/>
      <c r="K95" s="5"/>
      <c r="L95" s="26"/>
    </row>
    <row r="96" spans="2:12" x14ac:dyDescent="0.2">
      <c r="B96" s="5"/>
      <c r="C96" s="5"/>
      <c r="D96" s="5"/>
      <c r="E96" s="5"/>
      <c r="F96" s="9"/>
      <c r="G96" s="5"/>
      <c r="H96" s="26"/>
      <c r="I96" s="5"/>
      <c r="J96" s="9"/>
      <c r="K96" s="5"/>
      <c r="L96" s="26"/>
    </row>
    <row r="97" spans="2:12" x14ac:dyDescent="0.2">
      <c r="B97" s="5"/>
      <c r="C97" s="5"/>
      <c r="D97" s="5"/>
      <c r="E97" s="5"/>
      <c r="F97" s="9"/>
      <c r="G97" s="5"/>
      <c r="H97" s="26"/>
      <c r="I97" s="5"/>
      <c r="J97" s="9"/>
      <c r="K97" s="5"/>
      <c r="L97" s="26"/>
    </row>
    <row r="98" spans="2:12" x14ac:dyDescent="0.2">
      <c r="B98" s="5"/>
      <c r="C98" s="5"/>
      <c r="D98" s="5"/>
      <c r="E98" s="5"/>
      <c r="F98" s="9"/>
      <c r="G98" s="5"/>
      <c r="H98" s="26"/>
      <c r="I98" s="5"/>
      <c r="J98" s="9"/>
      <c r="K98" s="5"/>
      <c r="L98" s="26"/>
    </row>
    <row r="99" spans="2:12" x14ac:dyDescent="0.2">
      <c r="B99" s="5"/>
      <c r="C99" s="5"/>
      <c r="D99" s="5"/>
      <c r="E99" s="5"/>
      <c r="F99" s="9"/>
      <c r="G99" s="5"/>
      <c r="H99" s="26"/>
      <c r="I99" s="5"/>
      <c r="J99" s="9"/>
      <c r="K99" s="5"/>
      <c r="L99" s="26"/>
    </row>
    <row r="100" spans="2:12" x14ac:dyDescent="0.2">
      <c r="B100" s="5"/>
      <c r="C100" s="5"/>
      <c r="D100" s="5"/>
      <c r="E100" s="5"/>
      <c r="F100" s="9"/>
      <c r="G100" s="5"/>
      <c r="H100" s="26"/>
      <c r="I100" s="5"/>
      <c r="J100" s="9"/>
      <c r="K100" s="5"/>
      <c r="L100" s="26"/>
    </row>
    <row r="101" spans="2:12" x14ac:dyDescent="0.2">
      <c r="B101" s="5"/>
      <c r="C101" s="5"/>
      <c r="D101" s="5"/>
      <c r="E101" s="5"/>
      <c r="F101" s="9"/>
      <c r="G101" s="5"/>
      <c r="H101" s="26"/>
      <c r="I101" s="5"/>
      <c r="J101" s="9"/>
      <c r="K101" s="5"/>
      <c r="L101" s="26"/>
    </row>
    <row r="102" spans="2:12" x14ac:dyDescent="0.2">
      <c r="B102" s="5"/>
      <c r="C102" s="5"/>
      <c r="D102" s="5"/>
      <c r="E102" s="5"/>
      <c r="F102" s="9"/>
      <c r="G102" s="5"/>
      <c r="H102" s="26"/>
      <c r="I102" s="5"/>
      <c r="J102" s="9"/>
      <c r="K102" s="5"/>
      <c r="L102" s="26"/>
    </row>
    <row r="103" spans="2:12" x14ac:dyDescent="0.2">
      <c r="B103" s="5"/>
      <c r="C103" s="5"/>
      <c r="D103" s="5"/>
      <c r="E103" s="5"/>
      <c r="F103" s="9"/>
      <c r="G103" s="5"/>
      <c r="H103" s="26"/>
      <c r="I103" s="5"/>
      <c r="J103" s="9"/>
      <c r="K103" s="5"/>
      <c r="L103" s="26"/>
    </row>
    <row r="104" spans="2:12" x14ac:dyDescent="0.2">
      <c r="B104" s="5"/>
      <c r="C104" s="5"/>
      <c r="D104" s="5"/>
      <c r="E104" s="5"/>
      <c r="F104" s="9"/>
      <c r="G104" s="5"/>
      <c r="H104" s="26"/>
      <c r="I104" s="5"/>
      <c r="J104" s="9"/>
      <c r="K104" s="5"/>
      <c r="L104" s="26"/>
    </row>
    <row r="105" spans="2:12" x14ac:dyDescent="0.2">
      <c r="B105" s="5"/>
      <c r="C105" s="5"/>
      <c r="D105" s="5"/>
      <c r="E105" s="5"/>
      <c r="F105" s="9"/>
      <c r="G105" s="5"/>
      <c r="H105" s="26"/>
      <c r="I105" s="5"/>
      <c r="J105" s="9"/>
      <c r="K105" s="5"/>
      <c r="L105" s="26"/>
    </row>
    <row r="106" spans="2:12" x14ac:dyDescent="0.2">
      <c r="B106" s="5"/>
      <c r="C106" s="5"/>
      <c r="D106" s="5"/>
      <c r="E106" s="5"/>
      <c r="F106" s="9"/>
      <c r="G106" s="5"/>
      <c r="H106" s="26"/>
      <c r="I106" s="5"/>
      <c r="J106" s="9"/>
      <c r="K106" s="5"/>
      <c r="L106" s="26"/>
    </row>
    <row r="107" spans="2:12" x14ac:dyDescent="0.2">
      <c r="B107" s="5"/>
      <c r="C107" s="5"/>
      <c r="D107" s="5"/>
      <c r="E107" s="5"/>
      <c r="F107" s="9"/>
      <c r="G107" s="5"/>
      <c r="H107" s="26"/>
      <c r="I107" s="5"/>
      <c r="J107" s="9"/>
      <c r="K107" s="5"/>
      <c r="L107" s="26"/>
    </row>
    <row r="108" spans="2:12" x14ac:dyDescent="0.2">
      <c r="B108" s="5"/>
      <c r="C108" s="5"/>
      <c r="D108" s="5"/>
      <c r="E108" s="5"/>
      <c r="F108" s="9"/>
      <c r="G108" s="5"/>
      <c r="H108" s="26"/>
      <c r="I108" s="5"/>
      <c r="J108" s="9"/>
      <c r="K108" s="5"/>
      <c r="L108" s="26"/>
    </row>
    <row r="109" spans="2:12" x14ac:dyDescent="0.2">
      <c r="B109" s="5"/>
      <c r="C109" s="5"/>
      <c r="D109" s="5"/>
      <c r="E109" s="5"/>
      <c r="F109" s="9"/>
      <c r="G109" s="5"/>
      <c r="H109" s="26"/>
      <c r="I109" s="5"/>
      <c r="J109" s="9"/>
      <c r="K109" s="5"/>
      <c r="L109" s="26"/>
    </row>
    <row r="110" spans="2:12" x14ac:dyDescent="0.2">
      <c r="B110" s="5"/>
      <c r="C110" s="5"/>
      <c r="D110" s="5"/>
      <c r="E110" s="5"/>
      <c r="F110" s="9"/>
      <c r="G110" s="5"/>
      <c r="H110" s="26"/>
      <c r="I110" s="5"/>
      <c r="J110" s="9"/>
      <c r="K110" s="5"/>
      <c r="L110" s="26"/>
    </row>
    <row r="111" spans="2:12" x14ac:dyDescent="0.2">
      <c r="B111" s="5"/>
      <c r="C111" s="5"/>
      <c r="D111" s="5"/>
      <c r="E111" s="5"/>
      <c r="F111" s="9"/>
      <c r="G111" s="5"/>
      <c r="H111" s="26"/>
      <c r="I111" s="5"/>
      <c r="J111" s="9"/>
      <c r="K111" s="5"/>
      <c r="L111" s="26"/>
    </row>
    <row r="112" spans="2:12" x14ac:dyDescent="0.2">
      <c r="B112" s="5"/>
      <c r="C112" s="5"/>
      <c r="D112" s="5"/>
      <c r="E112" s="5"/>
      <c r="F112" s="9"/>
      <c r="G112" s="5"/>
      <c r="H112" s="26"/>
      <c r="I112" s="5"/>
      <c r="J112" s="9"/>
      <c r="K112" s="5"/>
      <c r="L112" s="26"/>
    </row>
    <row r="113" spans="1:12" x14ac:dyDescent="0.2">
      <c r="B113" s="5"/>
      <c r="C113" s="5"/>
      <c r="D113" s="5"/>
      <c r="E113" s="5"/>
      <c r="F113" s="9"/>
      <c r="G113" s="5"/>
      <c r="H113" s="26"/>
      <c r="I113" s="5"/>
      <c r="J113" s="9"/>
      <c r="K113" s="5"/>
      <c r="L113" s="26"/>
    </row>
    <row r="114" spans="1:12" x14ac:dyDescent="0.2">
      <c r="B114" s="5"/>
      <c r="C114" s="5"/>
      <c r="D114" s="5"/>
      <c r="E114" s="5"/>
      <c r="F114" s="9"/>
      <c r="G114" s="5"/>
      <c r="H114" s="26"/>
      <c r="I114" s="5"/>
      <c r="J114" s="9"/>
      <c r="K114" s="5"/>
      <c r="L114" s="26"/>
    </row>
    <row r="115" spans="1:12" x14ac:dyDescent="0.2">
      <c r="B115" s="5"/>
      <c r="C115" s="5"/>
      <c r="D115" s="5"/>
      <c r="E115" s="5"/>
      <c r="F115" s="9"/>
      <c r="G115" s="5"/>
      <c r="H115" s="26"/>
      <c r="I115" s="5"/>
      <c r="J115" s="9"/>
      <c r="K115" s="5"/>
      <c r="L115" s="26"/>
    </row>
    <row r="116" spans="1:12" x14ac:dyDescent="0.2">
      <c r="B116" s="5"/>
      <c r="C116" s="5"/>
      <c r="D116" s="5"/>
      <c r="E116" s="5"/>
      <c r="F116" s="9"/>
      <c r="G116" s="5"/>
      <c r="H116" s="26"/>
      <c r="I116" s="5"/>
      <c r="J116" s="9"/>
      <c r="K116" s="5"/>
      <c r="L116" s="26"/>
    </row>
    <row r="117" spans="1:12" x14ac:dyDescent="0.2">
      <c r="B117" s="5"/>
      <c r="C117" s="5"/>
      <c r="D117" s="5"/>
      <c r="E117" s="5"/>
      <c r="F117" s="9"/>
      <c r="G117" s="5"/>
      <c r="H117" s="26"/>
      <c r="I117" s="5"/>
      <c r="J117" s="9"/>
      <c r="K117" s="5"/>
      <c r="L117" s="26"/>
    </row>
    <row r="118" spans="1:12" x14ac:dyDescent="0.2">
      <c r="B118" s="5"/>
      <c r="C118" s="5"/>
      <c r="D118" s="5"/>
      <c r="E118" s="5"/>
      <c r="F118" s="9"/>
      <c r="G118" s="5"/>
      <c r="H118" s="26"/>
      <c r="I118" s="5"/>
      <c r="J118" s="9"/>
      <c r="K118" s="5"/>
      <c r="L118" s="26"/>
    </row>
    <row r="119" spans="1:12" x14ac:dyDescent="0.2">
      <c r="B119" s="5"/>
      <c r="C119" s="5"/>
      <c r="D119" s="5"/>
      <c r="E119" s="5"/>
      <c r="F119" s="9"/>
      <c r="G119" s="5"/>
      <c r="H119" s="26"/>
      <c r="I119" s="5"/>
      <c r="J119" s="9"/>
      <c r="K119" s="5"/>
      <c r="L119" s="26"/>
    </row>
    <row r="120" spans="1:12" s="5" customFormat="1" x14ac:dyDescent="0.2">
      <c r="A120" s="24"/>
      <c r="F120" s="9"/>
      <c r="H120" s="26"/>
      <c r="J120" s="9"/>
      <c r="L120" s="26"/>
    </row>
    <row r="121" spans="1:12" s="5" customFormat="1" x14ac:dyDescent="0.2">
      <c r="A121" s="24"/>
      <c r="F121" s="9"/>
      <c r="H121" s="26"/>
      <c r="J121" s="9"/>
      <c r="L121" s="26"/>
    </row>
    <row r="122" spans="1:12" s="5" customFormat="1" x14ac:dyDescent="0.2">
      <c r="A122" s="24"/>
      <c r="F122" s="9"/>
      <c r="H122" s="26"/>
      <c r="J122" s="9"/>
      <c r="L122" s="26"/>
    </row>
    <row r="123" spans="1:12" s="5" customFormat="1" x14ac:dyDescent="0.2">
      <c r="A123" s="24"/>
      <c r="F123" s="9"/>
      <c r="H123" s="26"/>
      <c r="J123" s="9"/>
      <c r="L123" s="26"/>
    </row>
    <row r="124" spans="1:12" s="5" customFormat="1" x14ac:dyDescent="0.2">
      <c r="A124" s="24"/>
      <c r="F124" s="9"/>
      <c r="H124" s="26"/>
      <c r="J124" s="9"/>
      <c r="L124" s="26"/>
    </row>
    <row r="125" spans="1:12" s="5" customFormat="1" x14ac:dyDescent="0.2">
      <c r="A125" s="24"/>
      <c r="F125" s="9"/>
      <c r="H125" s="26"/>
      <c r="J125" s="9"/>
      <c r="L125" s="26"/>
    </row>
    <row r="126" spans="1:12" s="5" customFormat="1" x14ac:dyDescent="0.2">
      <c r="A126" s="24"/>
      <c r="F126" s="9"/>
      <c r="H126" s="26"/>
      <c r="J126" s="9"/>
      <c r="L126" s="26"/>
    </row>
    <row r="127" spans="1:12" s="5" customFormat="1" x14ac:dyDescent="0.2">
      <c r="A127" s="24"/>
      <c r="F127" s="9"/>
      <c r="H127" s="26"/>
      <c r="J127" s="9"/>
      <c r="L127" s="26"/>
    </row>
    <row r="128" spans="1:12" s="5" customFormat="1" x14ac:dyDescent="0.2">
      <c r="A128" s="24"/>
      <c r="F128" s="9"/>
      <c r="H128" s="26"/>
      <c r="J128" s="9"/>
      <c r="L128" s="26"/>
    </row>
    <row r="129" spans="1:12" s="5" customFormat="1" x14ac:dyDescent="0.2">
      <c r="A129" s="24"/>
      <c r="F129" s="9"/>
      <c r="H129" s="26"/>
      <c r="J129" s="9"/>
      <c r="L129" s="26"/>
    </row>
    <row r="130" spans="1:12" s="5" customFormat="1" x14ac:dyDescent="0.2">
      <c r="A130" s="24"/>
      <c r="F130" s="9"/>
      <c r="H130" s="26"/>
      <c r="J130" s="9"/>
      <c r="L130" s="26"/>
    </row>
    <row r="131" spans="1:12" s="5" customFormat="1" x14ac:dyDescent="0.2">
      <c r="A131" s="24"/>
      <c r="F131" s="9"/>
      <c r="H131" s="26"/>
      <c r="J131" s="9"/>
      <c r="L131" s="26"/>
    </row>
  </sheetData>
  <sheetProtection selectLockedCells="1" selectUnlockedCells="1"/>
  <mergeCells count="7">
    <mergeCell ref="A3:A67"/>
    <mergeCell ref="J2:L2"/>
    <mergeCell ref="B3:B4"/>
    <mergeCell ref="C3:C4"/>
    <mergeCell ref="D3:H3"/>
    <mergeCell ref="I3:L3"/>
    <mergeCell ref="G4:H4"/>
  </mergeCells>
  <printOptions horizontalCentered="1" verticalCentered="1"/>
  <pageMargins left="0" right="0" top="0.15" bottom="0.15" header="0.51180555555555596" footer="0.51180555555555596"/>
  <pageSetup paperSize="9" scale="61" firstPageNumber="0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130"/>
  <sheetViews>
    <sheetView view="pageBreakPreview" zoomScale="80" zoomScaleNormal="100" zoomScaleSheetLayoutView="80" workbookViewId="0">
      <selection activeCell="A3" sqref="A3:A66"/>
    </sheetView>
  </sheetViews>
  <sheetFormatPr defaultRowHeight="15" x14ac:dyDescent="0.2"/>
  <cols>
    <col min="1" max="1" width="6.85546875" style="147" customWidth="1"/>
    <col min="2" max="2" width="5.7109375" style="2" customWidth="1"/>
    <col min="3" max="3" width="31" style="2" customWidth="1"/>
    <col min="4" max="4" width="23.42578125" style="3" customWidth="1"/>
    <col min="5" max="6" width="22.7109375" style="5" customWidth="1"/>
    <col min="7" max="193" width="9.140625" style="5" customWidth="1"/>
    <col min="194" max="194" width="9.140625" style="2" customWidth="1"/>
    <col min="195" max="16384" width="9.140625" style="2"/>
  </cols>
  <sheetData>
    <row r="1" spans="1:253" s="37" customFormat="1" ht="14.85" customHeight="1" x14ac:dyDescent="0.25">
      <c r="A1" s="116"/>
      <c r="B1" s="37" t="s">
        <v>127</v>
      </c>
      <c r="D1" s="53" t="s">
        <v>128</v>
      </c>
      <c r="GL1" s="116"/>
      <c r="GM1" s="116"/>
      <c r="GN1" s="116"/>
      <c r="GO1" s="116"/>
      <c r="GP1" s="116"/>
      <c r="GQ1" s="116"/>
      <c r="GR1" s="116"/>
      <c r="GS1" s="116"/>
      <c r="GT1" s="116"/>
      <c r="GU1" s="116"/>
      <c r="GV1" s="116"/>
      <c r="GW1" s="116"/>
      <c r="GX1" s="116"/>
      <c r="GY1" s="116"/>
      <c r="GZ1" s="116"/>
      <c r="HA1" s="116"/>
      <c r="HB1" s="116"/>
      <c r="HC1" s="116"/>
      <c r="HD1" s="116"/>
      <c r="HE1" s="116"/>
      <c r="HF1" s="116"/>
      <c r="HG1" s="116"/>
      <c r="HH1" s="116"/>
      <c r="HI1" s="116"/>
      <c r="HJ1" s="116"/>
      <c r="HK1" s="116"/>
      <c r="HL1" s="116"/>
      <c r="HM1" s="116"/>
      <c r="HN1" s="116"/>
      <c r="HO1" s="116"/>
      <c r="HP1" s="116"/>
      <c r="HQ1" s="116"/>
      <c r="HR1" s="116"/>
      <c r="HS1" s="116"/>
      <c r="HT1" s="116"/>
      <c r="HU1" s="116"/>
      <c r="HV1" s="116"/>
      <c r="HW1" s="116"/>
      <c r="HX1" s="116"/>
      <c r="HY1" s="116"/>
      <c r="HZ1" s="116"/>
      <c r="IA1" s="116"/>
      <c r="IB1" s="116"/>
      <c r="IC1" s="116"/>
      <c r="ID1" s="116"/>
      <c r="IE1" s="116"/>
      <c r="IF1" s="116"/>
      <c r="IG1" s="116"/>
      <c r="IH1" s="116"/>
      <c r="II1" s="116"/>
      <c r="IJ1" s="116"/>
      <c r="IK1" s="116"/>
      <c r="IL1" s="116"/>
      <c r="IM1" s="116"/>
      <c r="IN1" s="116"/>
      <c r="IO1" s="116"/>
      <c r="IP1" s="116"/>
      <c r="IQ1" s="116"/>
      <c r="IR1" s="116"/>
      <c r="IS1" s="116"/>
    </row>
    <row r="2" spans="1:253" s="21" customFormat="1" ht="27" customHeight="1" x14ac:dyDescent="0.25">
      <c r="A2" s="116"/>
      <c r="B2" s="8"/>
      <c r="C2" s="193" t="str">
        <f>T1M!D2</f>
        <v>DATA FOR THE YEAR ENDED SEP. 2020</v>
      </c>
      <c r="D2" s="193"/>
      <c r="E2" s="193"/>
      <c r="F2" s="94" t="s">
        <v>129</v>
      </c>
      <c r="G2" s="104"/>
      <c r="H2" s="104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</row>
    <row r="3" spans="1:253" s="52" customFormat="1" ht="12.6" customHeight="1" x14ac:dyDescent="0.2">
      <c r="A3" s="173" t="s">
        <v>167</v>
      </c>
      <c r="B3" s="175" t="s">
        <v>4</v>
      </c>
      <c r="C3" s="175" t="s">
        <v>5</v>
      </c>
      <c r="D3" s="95" t="s">
        <v>130</v>
      </c>
      <c r="E3" s="107" t="s">
        <v>131</v>
      </c>
      <c r="F3" s="107" t="s">
        <v>132</v>
      </c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1"/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1"/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1"/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  <c r="FL3" s="51"/>
      <c r="FM3" s="51"/>
      <c r="FN3" s="51"/>
      <c r="FO3" s="51"/>
      <c r="FP3" s="51"/>
      <c r="FQ3" s="51"/>
      <c r="FR3" s="51"/>
      <c r="FS3" s="51"/>
      <c r="FT3" s="51"/>
      <c r="FU3" s="51"/>
      <c r="FV3" s="51"/>
      <c r="FW3" s="51"/>
      <c r="FX3" s="51"/>
      <c r="FY3" s="51"/>
      <c r="FZ3" s="51"/>
      <c r="GA3" s="51"/>
      <c r="GB3" s="51"/>
      <c r="GC3" s="51"/>
      <c r="GD3" s="51"/>
      <c r="GE3" s="51"/>
      <c r="GF3" s="51"/>
      <c r="GG3" s="51"/>
      <c r="GH3" s="51"/>
      <c r="GI3" s="51"/>
      <c r="GJ3" s="51"/>
      <c r="GK3" s="51"/>
    </row>
    <row r="4" spans="1:253" s="52" customFormat="1" ht="12.6" customHeight="1" x14ac:dyDescent="0.2">
      <c r="A4" s="173"/>
      <c r="B4" s="175"/>
      <c r="C4" s="175"/>
      <c r="D4" s="142" t="str">
        <f>AsOn!C1</f>
        <v>AS ON 30TH SEP'20</v>
      </c>
      <c r="E4" s="142" t="str">
        <f>AsOn!C1</f>
        <v>AS ON 30TH SEP'20</v>
      </c>
      <c r="F4" s="142" t="str">
        <f>AsOn!C1</f>
        <v>AS ON 30TH SEP'20</v>
      </c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</row>
    <row r="5" spans="1:253" ht="12" customHeight="1" x14ac:dyDescent="0.2">
      <c r="A5" s="173"/>
      <c r="B5" s="108">
        <v>1</v>
      </c>
      <c r="C5" s="111" t="s">
        <v>12</v>
      </c>
      <c r="D5" s="115">
        <v>0</v>
      </c>
      <c r="E5" s="115">
        <v>0</v>
      </c>
      <c r="F5" s="115">
        <f>D5+E5</f>
        <v>0</v>
      </c>
    </row>
    <row r="6" spans="1:253" ht="12" customHeight="1" x14ac:dyDescent="0.2">
      <c r="A6" s="173"/>
      <c r="B6" s="108">
        <v>2</v>
      </c>
      <c r="C6" s="111" t="s">
        <v>13</v>
      </c>
      <c r="D6" s="115">
        <v>0</v>
      </c>
      <c r="E6" s="115">
        <v>0</v>
      </c>
      <c r="F6" s="115">
        <f t="shared" ref="F6:F55" si="0">D6+E6</f>
        <v>0</v>
      </c>
    </row>
    <row r="7" spans="1:253" ht="13.5" x14ac:dyDescent="0.2">
      <c r="A7" s="173"/>
      <c r="B7" s="108">
        <v>3</v>
      </c>
      <c r="C7" s="111" t="s">
        <v>14</v>
      </c>
      <c r="D7" s="115">
        <v>541.37</v>
      </c>
      <c r="E7" s="115">
        <v>1671.83</v>
      </c>
      <c r="F7" s="115">
        <f t="shared" si="0"/>
        <v>2213.1999999999998</v>
      </c>
    </row>
    <row r="8" spans="1:253" ht="13.5" x14ac:dyDescent="0.2">
      <c r="A8" s="173"/>
      <c r="B8" s="108">
        <v>4</v>
      </c>
      <c r="C8" s="111" t="s">
        <v>15</v>
      </c>
      <c r="D8" s="115">
        <v>309.66000000000003</v>
      </c>
      <c r="E8" s="115">
        <v>328.91</v>
      </c>
      <c r="F8" s="115">
        <f t="shared" si="0"/>
        <v>638.57000000000005</v>
      </c>
    </row>
    <row r="9" spans="1:253" ht="13.5" x14ac:dyDescent="0.2">
      <c r="A9" s="173"/>
      <c r="B9" s="108">
        <v>5</v>
      </c>
      <c r="C9" s="111" t="s">
        <v>16</v>
      </c>
      <c r="D9" s="115">
        <v>144.61000000000001</v>
      </c>
      <c r="E9" s="115">
        <v>52.7</v>
      </c>
      <c r="F9" s="115">
        <f t="shared" si="0"/>
        <v>197.31</v>
      </c>
    </row>
    <row r="10" spans="1:253" ht="13.5" x14ac:dyDescent="0.2">
      <c r="A10" s="173"/>
      <c r="B10" s="108">
        <v>6</v>
      </c>
      <c r="C10" s="111" t="s">
        <v>17</v>
      </c>
      <c r="D10" s="115">
        <v>99.47</v>
      </c>
      <c r="E10" s="115">
        <v>95.63</v>
      </c>
      <c r="F10" s="115">
        <f t="shared" si="0"/>
        <v>195.1</v>
      </c>
    </row>
    <row r="11" spans="1:253" ht="13.5" x14ac:dyDescent="0.2">
      <c r="A11" s="173"/>
      <c r="B11" s="108">
        <v>7</v>
      </c>
      <c r="C11" s="111" t="s">
        <v>18</v>
      </c>
      <c r="D11" s="115">
        <v>253.83</v>
      </c>
      <c r="E11" s="115">
        <v>443.15</v>
      </c>
      <c r="F11" s="115">
        <f t="shared" si="0"/>
        <v>696.98</v>
      </c>
    </row>
    <row r="12" spans="1:253" ht="13.5" x14ac:dyDescent="0.2">
      <c r="A12" s="173"/>
      <c r="B12" s="108">
        <v>8</v>
      </c>
      <c r="C12" s="111" t="s">
        <v>19</v>
      </c>
      <c r="D12" s="115">
        <v>0</v>
      </c>
      <c r="E12" s="115">
        <v>0</v>
      </c>
      <c r="F12" s="115">
        <f t="shared" si="0"/>
        <v>0</v>
      </c>
    </row>
    <row r="13" spans="1:253" ht="13.5" x14ac:dyDescent="0.2">
      <c r="A13" s="173"/>
      <c r="B13" s="108">
        <v>9</v>
      </c>
      <c r="C13" s="111" t="s">
        <v>20</v>
      </c>
      <c r="D13" s="115">
        <v>0</v>
      </c>
      <c r="E13" s="115">
        <v>0</v>
      </c>
      <c r="F13" s="115">
        <f t="shared" si="0"/>
        <v>0</v>
      </c>
    </row>
    <row r="14" spans="1:253" ht="13.5" x14ac:dyDescent="0.2">
      <c r="A14" s="173"/>
      <c r="B14" s="108">
        <v>10</v>
      </c>
      <c r="C14" s="111" t="s">
        <v>21</v>
      </c>
      <c r="D14" s="115">
        <v>138.6</v>
      </c>
      <c r="E14" s="115">
        <v>127.3</v>
      </c>
      <c r="F14" s="115">
        <f t="shared" si="0"/>
        <v>265.89999999999998</v>
      </c>
    </row>
    <row r="15" spans="1:253" ht="13.5" x14ac:dyDescent="0.2">
      <c r="A15" s="173"/>
      <c r="B15" s="108">
        <v>11</v>
      </c>
      <c r="C15" s="111" t="s">
        <v>22</v>
      </c>
      <c r="D15" s="115">
        <v>44.63</v>
      </c>
      <c r="E15" s="115">
        <v>68.05</v>
      </c>
      <c r="F15" s="115">
        <f t="shared" si="0"/>
        <v>112.68</v>
      </c>
    </row>
    <row r="16" spans="1:253" ht="13.5" x14ac:dyDescent="0.2">
      <c r="A16" s="173"/>
      <c r="B16" s="108">
        <v>12</v>
      </c>
      <c r="C16" s="111" t="s">
        <v>23</v>
      </c>
      <c r="D16" s="115">
        <v>0</v>
      </c>
      <c r="E16" s="115">
        <v>0</v>
      </c>
      <c r="F16" s="115">
        <f t="shared" si="0"/>
        <v>0</v>
      </c>
    </row>
    <row r="17" spans="1:253" ht="13.5" x14ac:dyDescent="0.2">
      <c r="A17" s="173"/>
      <c r="B17" s="108">
        <v>13</v>
      </c>
      <c r="C17" s="111" t="s">
        <v>24</v>
      </c>
      <c r="D17" s="115">
        <v>4.72</v>
      </c>
      <c r="E17" s="115">
        <v>23.16</v>
      </c>
      <c r="F17" s="115">
        <f t="shared" si="0"/>
        <v>27.88</v>
      </c>
    </row>
    <row r="18" spans="1:253" ht="13.5" x14ac:dyDescent="0.2">
      <c r="A18" s="173"/>
      <c r="B18" s="108">
        <v>14</v>
      </c>
      <c r="C18" s="111" t="s">
        <v>25</v>
      </c>
      <c r="D18" s="115">
        <v>298.5</v>
      </c>
      <c r="E18" s="115">
        <v>585.75</v>
      </c>
      <c r="F18" s="115">
        <f t="shared" si="0"/>
        <v>884.25</v>
      </c>
    </row>
    <row r="19" spans="1:253" ht="13.5" x14ac:dyDescent="0.2">
      <c r="A19" s="173"/>
      <c r="B19" s="108">
        <v>15</v>
      </c>
      <c r="C19" s="111" t="s">
        <v>26</v>
      </c>
      <c r="D19" s="115">
        <v>0</v>
      </c>
      <c r="E19" s="115">
        <v>0</v>
      </c>
      <c r="F19" s="115">
        <f t="shared" si="0"/>
        <v>0</v>
      </c>
    </row>
    <row r="20" spans="1:253" ht="13.5" x14ac:dyDescent="0.2">
      <c r="A20" s="173"/>
      <c r="B20" s="108">
        <v>16</v>
      </c>
      <c r="C20" s="111" t="s">
        <v>27</v>
      </c>
      <c r="D20" s="115">
        <v>991.19</v>
      </c>
      <c r="E20" s="115">
        <v>707.39</v>
      </c>
      <c r="F20" s="115">
        <f t="shared" si="0"/>
        <v>1698.58</v>
      </c>
    </row>
    <row r="21" spans="1:253" ht="13.5" x14ac:dyDescent="0.2">
      <c r="A21" s="173"/>
      <c r="B21" s="108">
        <v>17</v>
      </c>
      <c r="C21" s="111" t="s">
        <v>28</v>
      </c>
      <c r="D21" s="115">
        <v>0</v>
      </c>
      <c r="E21" s="115">
        <v>0</v>
      </c>
      <c r="F21" s="115">
        <f t="shared" si="0"/>
        <v>0</v>
      </c>
    </row>
    <row r="22" spans="1:253" s="5" customFormat="1" ht="13.5" x14ac:dyDescent="0.2">
      <c r="A22" s="173"/>
      <c r="B22" s="108">
        <v>18</v>
      </c>
      <c r="C22" s="111" t="s">
        <v>29</v>
      </c>
      <c r="D22" s="115">
        <v>71.77</v>
      </c>
      <c r="E22" s="115">
        <v>62.41</v>
      </c>
      <c r="F22" s="115">
        <f t="shared" si="0"/>
        <v>134.18</v>
      </c>
    </row>
    <row r="23" spans="1:253" ht="13.5" x14ac:dyDescent="0.2">
      <c r="A23" s="173"/>
      <c r="B23" s="108">
        <v>19</v>
      </c>
      <c r="C23" s="111" t="s">
        <v>30</v>
      </c>
      <c r="D23" s="115">
        <v>217.66</v>
      </c>
      <c r="E23" s="115">
        <v>459.15</v>
      </c>
      <c r="F23" s="115">
        <f t="shared" si="0"/>
        <v>676.81</v>
      </c>
    </row>
    <row r="24" spans="1:253" ht="13.5" x14ac:dyDescent="0.2">
      <c r="A24" s="173"/>
      <c r="B24" s="108">
        <v>20</v>
      </c>
      <c r="C24" s="111" t="s">
        <v>31</v>
      </c>
      <c r="D24" s="115">
        <v>0</v>
      </c>
      <c r="E24" s="115">
        <v>0</v>
      </c>
      <c r="F24" s="115">
        <f t="shared" si="0"/>
        <v>0</v>
      </c>
    </row>
    <row r="25" spans="1:253" ht="13.5" x14ac:dyDescent="0.2">
      <c r="A25" s="173"/>
      <c r="B25" s="108">
        <v>21</v>
      </c>
      <c r="C25" s="111" t="s">
        <v>32</v>
      </c>
      <c r="D25" s="115">
        <v>0</v>
      </c>
      <c r="E25" s="115">
        <v>0</v>
      </c>
      <c r="F25" s="115">
        <f t="shared" si="0"/>
        <v>0</v>
      </c>
    </row>
    <row r="26" spans="1:253" s="19" customFormat="1" ht="13.5" x14ac:dyDescent="0.2">
      <c r="A26" s="173"/>
      <c r="B26" s="15"/>
      <c r="C26" s="22" t="s">
        <v>33</v>
      </c>
      <c r="D26" s="35">
        <f>SUM(D5:D25)</f>
        <v>3116.0099999999998</v>
      </c>
      <c r="E26" s="35">
        <f>SUM(E5:E25)</f>
        <v>4625.43</v>
      </c>
      <c r="F26" s="35">
        <f>D26+E26</f>
        <v>7741.4400000000005</v>
      </c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</row>
    <row r="27" spans="1:253" ht="13.5" x14ac:dyDescent="0.2">
      <c r="A27" s="173"/>
      <c r="B27" s="108">
        <v>22</v>
      </c>
      <c r="C27" s="111" t="s">
        <v>34</v>
      </c>
      <c r="D27" s="115">
        <v>456.64</v>
      </c>
      <c r="E27" s="115">
        <v>0</v>
      </c>
      <c r="F27" s="115">
        <f t="shared" si="0"/>
        <v>456.64</v>
      </c>
    </row>
    <row r="28" spans="1:253" ht="13.5" x14ac:dyDescent="0.2">
      <c r="A28" s="173"/>
      <c r="B28" s="108">
        <v>23</v>
      </c>
      <c r="C28" s="111" t="s">
        <v>35</v>
      </c>
      <c r="D28" s="115">
        <v>0</v>
      </c>
      <c r="E28" s="115">
        <v>120.77</v>
      </c>
      <c r="F28" s="115">
        <f t="shared" si="0"/>
        <v>120.77</v>
      </c>
    </row>
    <row r="29" spans="1:253" ht="13.5" x14ac:dyDescent="0.2">
      <c r="A29" s="173"/>
      <c r="B29" s="108">
        <v>24</v>
      </c>
      <c r="C29" s="111" t="s">
        <v>36</v>
      </c>
      <c r="D29" s="115">
        <v>0</v>
      </c>
      <c r="E29" s="115">
        <v>24.59</v>
      </c>
      <c r="F29" s="115">
        <f t="shared" si="0"/>
        <v>24.59</v>
      </c>
    </row>
    <row r="30" spans="1:253" ht="13.5" x14ac:dyDescent="0.2">
      <c r="A30" s="173"/>
      <c r="B30" s="108">
        <v>25</v>
      </c>
      <c r="C30" s="111" t="s">
        <v>37</v>
      </c>
      <c r="D30" s="115">
        <v>138.24</v>
      </c>
      <c r="E30" s="115">
        <v>95.76</v>
      </c>
      <c r="F30" s="115">
        <f t="shared" si="0"/>
        <v>234</v>
      </c>
    </row>
    <row r="31" spans="1:253" ht="13.5" x14ac:dyDescent="0.2">
      <c r="A31" s="173"/>
      <c r="B31" s="108">
        <v>26</v>
      </c>
      <c r="C31" s="111" t="s">
        <v>38</v>
      </c>
      <c r="D31" s="115">
        <v>12.23</v>
      </c>
      <c r="E31" s="115">
        <v>46.39</v>
      </c>
      <c r="F31" s="115">
        <f t="shared" si="0"/>
        <v>58.620000000000005</v>
      </c>
    </row>
    <row r="32" spans="1:253" ht="13.5" x14ac:dyDescent="0.2">
      <c r="A32" s="173"/>
      <c r="B32" s="108">
        <v>27</v>
      </c>
      <c r="C32" s="111" t="s">
        <v>39</v>
      </c>
      <c r="D32" s="115">
        <v>398.9</v>
      </c>
      <c r="E32" s="115">
        <v>755.74</v>
      </c>
      <c r="F32" s="115">
        <f t="shared" si="0"/>
        <v>1154.6399999999999</v>
      </c>
    </row>
    <row r="33" spans="1:193" ht="13.5" x14ac:dyDescent="0.2">
      <c r="A33" s="173"/>
      <c r="B33" s="108">
        <v>28</v>
      </c>
      <c r="C33" s="111" t="s">
        <v>40</v>
      </c>
      <c r="D33" s="115">
        <v>144.44999999999999</v>
      </c>
      <c r="E33" s="115">
        <v>145.41</v>
      </c>
      <c r="F33" s="115">
        <f t="shared" si="0"/>
        <v>289.86</v>
      </c>
    </row>
    <row r="34" spans="1:193" ht="13.5" x14ac:dyDescent="0.2">
      <c r="A34" s="173"/>
      <c r="B34" s="108">
        <v>29</v>
      </c>
      <c r="C34" s="111" t="s">
        <v>41</v>
      </c>
      <c r="D34" s="115">
        <v>327.48</v>
      </c>
      <c r="E34" s="115">
        <v>51.77</v>
      </c>
      <c r="F34" s="115">
        <f t="shared" si="0"/>
        <v>379.25</v>
      </c>
    </row>
    <row r="35" spans="1:193" ht="13.5" x14ac:dyDescent="0.2">
      <c r="A35" s="173"/>
      <c r="B35" s="108">
        <v>30</v>
      </c>
      <c r="C35" s="111" t="s">
        <v>42</v>
      </c>
      <c r="D35" s="115">
        <v>1.06</v>
      </c>
      <c r="E35" s="115">
        <v>31.1</v>
      </c>
      <c r="F35" s="115">
        <f t="shared" si="0"/>
        <v>32.160000000000004</v>
      </c>
    </row>
    <row r="36" spans="1:193" ht="13.5" x14ac:dyDescent="0.2">
      <c r="A36" s="173"/>
      <c r="B36" s="108">
        <v>31</v>
      </c>
      <c r="C36" s="111" t="s">
        <v>43</v>
      </c>
      <c r="D36" s="115">
        <v>43.35</v>
      </c>
      <c r="E36" s="115">
        <v>400.38</v>
      </c>
      <c r="F36" s="115">
        <f t="shared" si="0"/>
        <v>443.73</v>
      </c>
    </row>
    <row r="37" spans="1:193" ht="13.5" x14ac:dyDescent="0.2">
      <c r="A37" s="173"/>
      <c r="B37" s="108">
        <v>32</v>
      </c>
      <c r="C37" s="111" t="s">
        <v>44</v>
      </c>
      <c r="D37" s="115">
        <v>0</v>
      </c>
      <c r="E37" s="115">
        <v>0</v>
      </c>
      <c r="F37" s="115">
        <f t="shared" si="0"/>
        <v>0</v>
      </c>
    </row>
    <row r="38" spans="1:193" ht="13.5" x14ac:dyDescent="0.2">
      <c r="A38" s="173"/>
      <c r="B38" s="108">
        <v>33</v>
      </c>
      <c r="C38" s="111" t="s">
        <v>45</v>
      </c>
      <c r="D38" s="115">
        <v>0</v>
      </c>
      <c r="E38" s="115">
        <v>154.12</v>
      </c>
      <c r="F38" s="115">
        <f t="shared" si="0"/>
        <v>154.12</v>
      </c>
    </row>
    <row r="39" spans="1:193" ht="13.5" x14ac:dyDescent="0.2">
      <c r="A39" s="173"/>
      <c r="B39" s="108">
        <v>34</v>
      </c>
      <c r="C39" s="111" t="s">
        <v>46</v>
      </c>
      <c r="D39" s="115">
        <v>0</v>
      </c>
      <c r="E39" s="115">
        <v>1.1599999999999999</v>
      </c>
      <c r="F39" s="115">
        <f t="shared" si="0"/>
        <v>1.1599999999999999</v>
      </c>
    </row>
    <row r="40" spans="1:193" ht="13.5" x14ac:dyDescent="0.2">
      <c r="A40" s="173"/>
      <c r="B40" s="108">
        <v>35</v>
      </c>
      <c r="C40" s="111" t="s">
        <v>47</v>
      </c>
      <c r="D40" s="115">
        <v>19.29</v>
      </c>
      <c r="E40" s="115">
        <v>444.68</v>
      </c>
      <c r="F40" s="115">
        <f t="shared" si="0"/>
        <v>463.97</v>
      </c>
    </row>
    <row r="41" spans="1:193" ht="13.5" x14ac:dyDescent="0.2">
      <c r="A41" s="173"/>
      <c r="B41" s="108">
        <v>36</v>
      </c>
      <c r="C41" s="111" t="s">
        <v>48</v>
      </c>
      <c r="D41" s="115">
        <v>0</v>
      </c>
      <c r="E41" s="115">
        <v>0</v>
      </c>
      <c r="F41" s="115">
        <f t="shared" si="0"/>
        <v>0</v>
      </c>
    </row>
    <row r="42" spans="1:193" ht="13.5" x14ac:dyDescent="0.2">
      <c r="A42" s="173"/>
      <c r="B42" s="108">
        <v>37</v>
      </c>
      <c r="C42" s="111" t="s">
        <v>49</v>
      </c>
      <c r="D42" s="115">
        <v>1.92</v>
      </c>
      <c r="E42" s="115">
        <v>65.64</v>
      </c>
      <c r="F42" s="115">
        <f t="shared" si="0"/>
        <v>67.56</v>
      </c>
    </row>
    <row r="43" spans="1:193" ht="13.5" x14ac:dyDescent="0.2">
      <c r="A43" s="173"/>
      <c r="B43" s="108">
        <v>38</v>
      </c>
      <c r="C43" s="111" t="s">
        <v>50</v>
      </c>
      <c r="D43" s="115">
        <v>4.03</v>
      </c>
      <c r="E43" s="115">
        <v>1.44</v>
      </c>
      <c r="F43" s="115">
        <f t="shared" si="0"/>
        <v>5.4700000000000006</v>
      </c>
    </row>
    <row r="44" spans="1:193" ht="13.5" x14ac:dyDescent="0.2">
      <c r="A44" s="173"/>
      <c r="B44" s="108">
        <v>39</v>
      </c>
      <c r="C44" s="111" t="s">
        <v>51</v>
      </c>
      <c r="D44" s="115">
        <v>0</v>
      </c>
      <c r="E44" s="115">
        <v>0</v>
      </c>
      <c r="F44" s="115">
        <f t="shared" si="0"/>
        <v>0</v>
      </c>
    </row>
    <row r="45" spans="1:193" ht="13.5" x14ac:dyDescent="0.2">
      <c r="A45" s="173"/>
      <c r="B45" s="108">
        <v>40</v>
      </c>
      <c r="C45" s="111" t="s">
        <v>52</v>
      </c>
      <c r="D45" s="115">
        <v>0</v>
      </c>
      <c r="E45" s="115">
        <v>37</v>
      </c>
      <c r="F45" s="115">
        <f t="shared" si="0"/>
        <v>37</v>
      </c>
    </row>
    <row r="46" spans="1:193" s="21" customFormat="1" ht="13.5" x14ac:dyDescent="0.2">
      <c r="A46" s="173"/>
      <c r="B46" s="22"/>
      <c r="C46" s="22" t="s">
        <v>53</v>
      </c>
      <c r="D46" s="35">
        <f t="shared" ref="D46:E46" si="1">SUM(D27:D45)</f>
        <v>1547.59</v>
      </c>
      <c r="E46" s="35">
        <f t="shared" si="1"/>
        <v>2375.9499999999998</v>
      </c>
      <c r="F46" s="35">
        <f>D46+E46</f>
        <v>3923.54</v>
      </c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/>
      <c r="DK46" s="19"/>
      <c r="DL46" s="19"/>
      <c r="DM46" s="19"/>
      <c r="DN46" s="19"/>
      <c r="DO46" s="19"/>
      <c r="DP46" s="19"/>
      <c r="DQ46" s="19"/>
      <c r="DR46" s="19"/>
      <c r="DS46" s="19"/>
      <c r="DT46" s="19"/>
      <c r="DU46" s="19"/>
      <c r="DV46" s="19"/>
      <c r="DW46" s="19"/>
      <c r="DX46" s="19"/>
      <c r="DY46" s="19"/>
      <c r="DZ46" s="19"/>
      <c r="EA46" s="19"/>
      <c r="EB46" s="19"/>
      <c r="EC46" s="19"/>
      <c r="ED46" s="19"/>
      <c r="EE46" s="19"/>
      <c r="EF46" s="19"/>
      <c r="EG46" s="19"/>
      <c r="EH46" s="19"/>
      <c r="EI46" s="19"/>
      <c r="EJ46" s="19"/>
      <c r="EK46" s="19"/>
      <c r="EL46" s="19"/>
      <c r="EM46" s="19"/>
      <c r="EN46" s="19"/>
      <c r="EO46" s="19"/>
      <c r="EP46" s="19"/>
      <c r="EQ46" s="19"/>
      <c r="ER46" s="19"/>
      <c r="ES46" s="19"/>
      <c r="ET46" s="19"/>
      <c r="EU46" s="19"/>
      <c r="EV46" s="19"/>
      <c r="EW46" s="19"/>
      <c r="EX46" s="19"/>
      <c r="EY46" s="19"/>
      <c r="EZ46" s="19"/>
      <c r="FA46" s="19"/>
      <c r="FB46" s="19"/>
      <c r="FC46" s="19"/>
      <c r="FD46" s="19"/>
      <c r="FE46" s="19"/>
      <c r="FF46" s="19"/>
      <c r="FG46" s="19"/>
      <c r="FH46" s="19"/>
      <c r="FI46" s="19"/>
      <c r="FJ46" s="19"/>
      <c r="FK46" s="19"/>
      <c r="FL46" s="19"/>
      <c r="FM46" s="19"/>
      <c r="FN46" s="19"/>
      <c r="FO46" s="19"/>
      <c r="FP46" s="19"/>
      <c r="FQ46" s="19"/>
      <c r="FR46" s="19"/>
      <c r="FS46" s="19"/>
      <c r="FT46" s="19"/>
      <c r="FU46" s="19"/>
      <c r="FV46" s="19"/>
      <c r="FW46" s="19"/>
      <c r="FX46" s="19"/>
      <c r="FY46" s="19"/>
      <c r="FZ46" s="19"/>
      <c r="GA46" s="19"/>
      <c r="GB46" s="19"/>
      <c r="GC46" s="19"/>
      <c r="GD46" s="19"/>
      <c r="GE46" s="19"/>
      <c r="GF46" s="19"/>
      <c r="GG46" s="19"/>
      <c r="GH46" s="19"/>
      <c r="GI46" s="19"/>
      <c r="GJ46" s="19"/>
      <c r="GK46" s="19"/>
    </row>
    <row r="47" spans="1:193" ht="13.5" x14ac:dyDescent="0.2">
      <c r="A47" s="173"/>
      <c r="B47" s="111">
        <v>41</v>
      </c>
      <c r="C47" s="111" t="s">
        <v>54</v>
      </c>
      <c r="D47" s="115">
        <v>5338.69</v>
      </c>
      <c r="E47" s="115">
        <v>208.97</v>
      </c>
      <c r="F47" s="115">
        <f t="shared" si="0"/>
        <v>5547.66</v>
      </c>
    </row>
    <row r="48" spans="1:193" ht="13.5" x14ac:dyDescent="0.2">
      <c r="A48" s="173"/>
      <c r="B48" s="111">
        <v>42</v>
      </c>
      <c r="C48" s="111" t="s">
        <v>55</v>
      </c>
      <c r="D48" s="115">
        <v>0</v>
      </c>
      <c r="E48" s="115">
        <v>0.02</v>
      </c>
      <c r="F48" s="115">
        <f t="shared" si="0"/>
        <v>0.02</v>
      </c>
    </row>
    <row r="49" spans="1:193" ht="13.5" x14ac:dyDescent="0.2">
      <c r="A49" s="173"/>
      <c r="B49" s="111">
        <v>43</v>
      </c>
      <c r="C49" s="111" t="s">
        <v>56</v>
      </c>
      <c r="D49" s="115">
        <v>0</v>
      </c>
      <c r="E49" s="115">
        <v>0</v>
      </c>
      <c r="F49" s="115">
        <f t="shared" si="0"/>
        <v>0</v>
      </c>
    </row>
    <row r="50" spans="1:193" ht="13.5" x14ac:dyDescent="0.2">
      <c r="A50" s="173"/>
      <c r="B50" s="111">
        <v>44</v>
      </c>
      <c r="C50" s="111" t="s">
        <v>57</v>
      </c>
      <c r="D50" s="115">
        <v>0</v>
      </c>
      <c r="E50" s="115">
        <v>0</v>
      </c>
      <c r="F50" s="115">
        <f t="shared" si="0"/>
        <v>0</v>
      </c>
    </row>
    <row r="51" spans="1:193" ht="13.5" x14ac:dyDescent="0.2">
      <c r="A51" s="173"/>
      <c r="B51" s="111">
        <v>45</v>
      </c>
      <c r="C51" s="111" t="s">
        <v>58</v>
      </c>
      <c r="D51" s="115">
        <v>0</v>
      </c>
      <c r="E51" s="115">
        <v>0</v>
      </c>
      <c r="F51" s="115">
        <f t="shared" si="0"/>
        <v>0</v>
      </c>
    </row>
    <row r="52" spans="1:193" ht="13.5" x14ac:dyDescent="0.2">
      <c r="A52" s="173"/>
      <c r="B52" s="111">
        <v>46</v>
      </c>
      <c r="C52" s="111" t="s">
        <v>59</v>
      </c>
      <c r="D52" s="115">
        <v>0</v>
      </c>
      <c r="E52" s="115">
        <v>0</v>
      </c>
      <c r="F52" s="115">
        <f t="shared" si="0"/>
        <v>0</v>
      </c>
    </row>
    <row r="53" spans="1:193" ht="13.5" x14ac:dyDescent="0.2">
      <c r="A53" s="173"/>
      <c r="B53" s="111">
        <v>47</v>
      </c>
      <c r="C53" s="111" t="s">
        <v>60</v>
      </c>
      <c r="D53" s="115">
        <v>0</v>
      </c>
      <c r="E53" s="115">
        <v>0</v>
      </c>
      <c r="F53" s="115">
        <f t="shared" si="0"/>
        <v>0</v>
      </c>
    </row>
    <row r="54" spans="1:193" s="21" customFormat="1" ht="13.5" x14ac:dyDescent="0.2">
      <c r="A54" s="173"/>
      <c r="B54" s="22"/>
      <c r="C54" s="54" t="s">
        <v>61</v>
      </c>
      <c r="D54" s="35">
        <f>SUM(D47:D53)</f>
        <v>5338.69</v>
      </c>
      <c r="E54" s="35">
        <f>SUM(E47:E53)</f>
        <v>208.99</v>
      </c>
      <c r="F54" s="35">
        <f>D54+E54</f>
        <v>5547.6799999999994</v>
      </c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/>
      <c r="DK54" s="19"/>
      <c r="DL54" s="19"/>
      <c r="DM54" s="19"/>
      <c r="DN54" s="19"/>
      <c r="DO54" s="19"/>
      <c r="DP54" s="19"/>
      <c r="DQ54" s="19"/>
      <c r="DR54" s="19"/>
      <c r="DS54" s="19"/>
      <c r="DT54" s="19"/>
      <c r="DU54" s="19"/>
      <c r="DV54" s="19"/>
      <c r="DW54" s="19"/>
      <c r="DX54" s="19"/>
      <c r="DY54" s="19"/>
      <c r="DZ54" s="19"/>
      <c r="EA54" s="19"/>
      <c r="EB54" s="19"/>
      <c r="EC54" s="19"/>
      <c r="ED54" s="19"/>
      <c r="EE54" s="19"/>
      <c r="EF54" s="19"/>
      <c r="EG54" s="19"/>
      <c r="EH54" s="19"/>
      <c r="EI54" s="19"/>
      <c r="EJ54" s="19"/>
      <c r="EK54" s="19"/>
      <c r="EL54" s="19"/>
      <c r="EM54" s="19"/>
      <c r="EN54" s="19"/>
      <c r="EO54" s="19"/>
      <c r="EP54" s="19"/>
      <c r="EQ54" s="19"/>
      <c r="ER54" s="19"/>
      <c r="ES54" s="19"/>
      <c r="ET54" s="19"/>
      <c r="EU54" s="19"/>
      <c r="EV54" s="19"/>
      <c r="EW54" s="19"/>
      <c r="EX54" s="19"/>
      <c r="EY54" s="19"/>
      <c r="EZ54" s="19"/>
      <c r="FA54" s="19"/>
      <c r="FB54" s="19"/>
      <c r="FC54" s="19"/>
      <c r="FD54" s="19"/>
      <c r="FE54" s="19"/>
      <c r="FF54" s="19"/>
      <c r="FG54" s="19"/>
      <c r="FH54" s="19"/>
      <c r="FI54" s="19"/>
      <c r="FJ54" s="19"/>
      <c r="FK54" s="19"/>
      <c r="FL54" s="19"/>
      <c r="FM54" s="19"/>
      <c r="FN54" s="19"/>
      <c r="FO54" s="19"/>
      <c r="FP54" s="19"/>
      <c r="FQ54" s="19"/>
      <c r="FR54" s="19"/>
      <c r="FS54" s="19"/>
      <c r="FT54" s="19"/>
      <c r="FU54" s="19"/>
      <c r="FV54" s="19"/>
      <c r="FW54" s="19"/>
      <c r="FX54" s="19"/>
      <c r="FY54" s="19"/>
      <c r="FZ54" s="19"/>
      <c r="GA54" s="19"/>
      <c r="GB54" s="19"/>
      <c r="GC54" s="19"/>
      <c r="GD54" s="19"/>
      <c r="GE54" s="19"/>
      <c r="GF54" s="19"/>
      <c r="GG54" s="19"/>
      <c r="GH54" s="19"/>
      <c r="GI54" s="19"/>
      <c r="GJ54" s="19"/>
      <c r="GK54" s="19"/>
    </row>
    <row r="55" spans="1:193" ht="13.5" x14ac:dyDescent="0.2">
      <c r="A55" s="173"/>
      <c r="B55" s="111">
        <v>48</v>
      </c>
      <c r="C55" s="111" t="s">
        <v>62</v>
      </c>
      <c r="D55" s="115">
        <v>793.26</v>
      </c>
      <c r="E55" s="115">
        <v>278.58</v>
      </c>
      <c r="F55" s="115">
        <f t="shared" si="0"/>
        <v>1071.8399999999999</v>
      </c>
    </row>
    <row r="56" spans="1:193" s="21" customFormat="1" ht="13.5" x14ac:dyDescent="0.2">
      <c r="A56" s="173"/>
      <c r="B56" s="15"/>
      <c r="C56" s="22" t="s">
        <v>63</v>
      </c>
      <c r="D56" s="35">
        <f>SUM(D55:D55)</f>
        <v>793.26</v>
      </c>
      <c r="E56" s="35">
        <f>SUM(E55:E55)</f>
        <v>278.58</v>
      </c>
      <c r="F56" s="35">
        <f>D56+E56</f>
        <v>1071.8399999999999</v>
      </c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19"/>
      <c r="EN56" s="19"/>
      <c r="EO56" s="19"/>
      <c r="EP56" s="19"/>
      <c r="EQ56" s="19"/>
      <c r="ER56" s="19"/>
      <c r="ES56" s="19"/>
      <c r="ET56" s="19"/>
      <c r="EU56" s="19"/>
      <c r="EV56" s="19"/>
      <c r="EW56" s="19"/>
      <c r="EX56" s="19"/>
      <c r="EY56" s="19"/>
      <c r="EZ56" s="19"/>
      <c r="FA56" s="19"/>
      <c r="FB56" s="19"/>
      <c r="FC56" s="19"/>
      <c r="FD56" s="19"/>
      <c r="FE56" s="19"/>
      <c r="FF56" s="19"/>
      <c r="FG56" s="19"/>
      <c r="FH56" s="19"/>
      <c r="FI56" s="19"/>
      <c r="FJ56" s="19"/>
      <c r="FK56" s="19"/>
      <c r="FL56" s="19"/>
      <c r="FM56" s="19"/>
      <c r="FN56" s="19"/>
      <c r="FO56" s="19"/>
      <c r="FP56" s="19"/>
      <c r="FQ56" s="19"/>
      <c r="FR56" s="19"/>
      <c r="FS56" s="19"/>
      <c r="FT56" s="19"/>
      <c r="FU56" s="19"/>
      <c r="FV56" s="19"/>
      <c r="FW56" s="19"/>
      <c r="FX56" s="19"/>
      <c r="FY56" s="19"/>
      <c r="FZ56" s="19"/>
      <c r="GA56" s="19"/>
      <c r="GB56" s="19"/>
      <c r="GC56" s="19"/>
      <c r="GD56" s="19"/>
      <c r="GE56" s="19"/>
      <c r="GF56" s="19"/>
      <c r="GG56" s="19"/>
      <c r="GH56" s="19"/>
      <c r="GI56" s="19"/>
      <c r="GJ56" s="19"/>
      <c r="GK56" s="19"/>
    </row>
    <row r="57" spans="1:193" s="21" customFormat="1" ht="13.5" x14ac:dyDescent="0.2">
      <c r="A57" s="173"/>
      <c r="B57" s="108">
        <v>49</v>
      </c>
      <c r="C57" s="108" t="s">
        <v>64</v>
      </c>
      <c r="D57" s="115">
        <v>0</v>
      </c>
      <c r="E57" s="115">
        <v>86.75</v>
      </c>
      <c r="F57" s="115">
        <f t="shared" ref="F57:F66" si="2">D57+E57</f>
        <v>86.75</v>
      </c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  <c r="GJ57" s="19"/>
      <c r="GK57" s="19"/>
    </row>
    <row r="58" spans="1:193" s="21" customFormat="1" ht="13.5" x14ac:dyDescent="0.2">
      <c r="A58" s="173"/>
      <c r="B58" s="108">
        <v>50</v>
      </c>
      <c r="C58" s="108" t="s">
        <v>65</v>
      </c>
      <c r="D58" s="115">
        <v>0</v>
      </c>
      <c r="E58" s="115">
        <v>12.7</v>
      </c>
      <c r="F58" s="115">
        <f t="shared" si="2"/>
        <v>12.7</v>
      </c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19"/>
      <c r="FL58" s="19"/>
      <c r="FM58" s="19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  <c r="FY58" s="19"/>
      <c r="FZ58" s="19"/>
      <c r="GA58" s="19"/>
      <c r="GB58" s="19"/>
      <c r="GC58" s="19"/>
      <c r="GD58" s="19"/>
      <c r="GE58" s="19"/>
      <c r="GF58" s="19"/>
      <c r="GG58" s="19"/>
      <c r="GH58" s="19"/>
      <c r="GI58" s="19"/>
      <c r="GJ58" s="19"/>
      <c r="GK58" s="19"/>
    </row>
    <row r="59" spans="1:193" s="21" customFormat="1" ht="13.5" x14ac:dyDescent="0.2">
      <c r="A59" s="173"/>
      <c r="B59" s="108">
        <v>51</v>
      </c>
      <c r="C59" s="108" t="s">
        <v>66</v>
      </c>
      <c r="D59" s="115">
        <v>0</v>
      </c>
      <c r="E59" s="115">
        <v>76.63</v>
      </c>
      <c r="F59" s="115">
        <f t="shared" si="2"/>
        <v>76.63</v>
      </c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</row>
    <row r="60" spans="1:193" s="21" customFormat="1" ht="13.5" x14ac:dyDescent="0.2">
      <c r="A60" s="173"/>
      <c r="B60" s="108">
        <v>52</v>
      </c>
      <c r="C60" s="108" t="s">
        <v>67</v>
      </c>
      <c r="D60" s="115">
        <v>0</v>
      </c>
      <c r="E60" s="115">
        <v>4.0999999999999996</v>
      </c>
      <c r="F60" s="115">
        <f t="shared" si="2"/>
        <v>4.0999999999999996</v>
      </c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  <c r="GJ60" s="19"/>
      <c r="GK60" s="19"/>
    </row>
    <row r="61" spans="1:193" s="21" customFormat="1" ht="13.5" x14ac:dyDescent="0.2">
      <c r="A61" s="173"/>
      <c r="B61" s="108">
        <v>53</v>
      </c>
      <c r="C61" s="108" t="s">
        <v>68</v>
      </c>
      <c r="D61" s="115">
        <v>45.95</v>
      </c>
      <c r="E61" s="115">
        <v>0</v>
      </c>
      <c r="F61" s="115">
        <f t="shared" si="2"/>
        <v>45.95</v>
      </c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</row>
    <row r="62" spans="1:193" s="21" customFormat="1" ht="13.5" x14ac:dyDescent="0.2">
      <c r="A62" s="173"/>
      <c r="B62" s="108">
        <v>54</v>
      </c>
      <c r="C62" s="108" t="s">
        <v>69</v>
      </c>
      <c r="D62" s="115">
        <v>0</v>
      </c>
      <c r="E62" s="115">
        <v>15.47</v>
      </c>
      <c r="F62" s="115">
        <f t="shared" si="2"/>
        <v>15.47</v>
      </c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  <c r="GJ62" s="19"/>
      <c r="GK62" s="19"/>
    </row>
    <row r="63" spans="1:193" s="21" customFormat="1" ht="13.5" x14ac:dyDescent="0.2">
      <c r="A63" s="173"/>
      <c r="B63" s="108">
        <v>55</v>
      </c>
      <c r="C63" s="108" t="s">
        <v>70</v>
      </c>
      <c r="D63" s="115">
        <v>0</v>
      </c>
      <c r="E63" s="115">
        <v>3.73</v>
      </c>
      <c r="F63" s="115">
        <f t="shared" si="2"/>
        <v>3.73</v>
      </c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</row>
    <row r="64" spans="1:193" s="21" customFormat="1" ht="13.5" x14ac:dyDescent="0.2">
      <c r="A64" s="173"/>
      <c r="B64" s="108">
        <v>56</v>
      </c>
      <c r="C64" s="108" t="s">
        <v>71</v>
      </c>
      <c r="D64" s="115">
        <v>0</v>
      </c>
      <c r="E64" s="115">
        <v>23.82</v>
      </c>
      <c r="F64" s="115">
        <f t="shared" si="2"/>
        <v>23.82</v>
      </c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</row>
    <row r="65" spans="1:193" s="21" customFormat="1" ht="13.5" x14ac:dyDescent="0.2">
      <c r="A65" s="173"/>
      <c r="B65" s="146"/>
      <c r="C65" s="146" t="s">
        <v>72</v>
      </c>
      <c r="D65" s="35">
        <f>SUM(D57:D64)</f>
        <v>45.95</v>
      </c>
      <c r="E65" s="35">
        <f>SUM(E57:E64)</f>
        <v>223.19999999999996</v>
      </c>
      <c r="F65" s="35">
        <f t="shared" si="2"/>
        <v>269.14999999999998</v>
      </c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  <c r="GJ65" s="19"/>
      <c r="GK65" s="19"/>
    </row>
    <row r="66" spans="1:193" s="21" customFormat="1" ht="13.5" x14ac:dyDescent="0.2">
      <c r="A66" s="173"/>
      <c r="B66" s="146"/>
      <c r="C66" s="22" t="s">
        <v>73</v>
      </c>
      <c r="D66" s="35">
        <f>SUM(D56,D54,D46,D26,D65)</f>
        <v>10841.5</v>
      </c>
      <c r="E66" s="35">
        <f>SUM(E56,E54,E46,E26,E65)</f>
        <v>7712.1500000000005</v>
      </c>
      <c r="F66" s="35">
        <f t="shared" si="2"/>
        <v>18553.650000000001</v>
      </c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19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/>
      <c r="EY66" s="19"/>
      <c r="EZ66" s="19"/>
      <c r="FA66" s="19"/>
      <c r="FB66" s="19"/>
      <c r="FC66" s="19"/>
      <c r="FD66" s="19"/>
      <c r="FE66" s="19"/>
      <c r="FF66" s="19"/>
      <c r="FG66" s="19"/>
      <c r="FH66" s="19"/>
      <c r="FI66" s="19"/>
      <c r="FJ66" s="19"/>
      <c r="FK66" s="19"/>
      <c r="FL66" s="19"/>
      <c r="FM66" s="19"/>
      <c r="FN66" s="19"/>
      <c r="FO66" s="19"/>
      <c r="FP66" s="19"/>
      <c r="FQ66" s="19"/>
      <c r="FR66" s="19"/>
      <c r="FS66" s="19"/>
      <c r="FT66" s="19"/>
      <c r="FU66" s="19"/>
      <c r="FV66" s="19"/>
      <c r="FW66" s="19"/>
      <c r="FX66" s="19"/>
      <c r="FY66" s="19"/>
      <c r="FZ66" s="19"/>
      <c r="GA66" s="19"/>
      <c r="GB66" s="19"/>
      <c r="GC66" s="19"/>
      <c r="GD66" s="19"/>
      <c r="GE66" s="19"/>
      <c r="GF66" s="19"/>
      <c r="GG66" s="19"/>
      <c r="GH66" s="19"/>
      <c r="GI66" s="19"/>
      <c r="GJ66" s="19"/>
      <c r="GK66" s="19"/>
    </row>
    <row r="67" spans="1:193" x14ac:dyDescent="0.2">
      <c r="B67" s="5"/>
      <c r="C67" s="24"/>
      <c r="D67" s="9"/>
    </row>
    <row r="68" spans="1:193" x14ac:dyDescent="0.2">
      <c r="B68" s="5"/>
      <c r="C68" s="5"/>
      <c r="D68" s="9"/>
    </row>
    <row r="69" spans="1:193" x14ac:dyDescent="0.2">
      <c r="B69" s="5"/>
      <c r="C69" s="5"/>
      <c r="D69" s="9"/>
    </row>
    <row r="70" spans="1:193" x14ac:dyDescent="0.2">
      <c r="B70" s="5"/>
      <c r="C70" s="5"/>
      <c r="D70" s="9"/>
    </row>
    <row r="71" spans="1:193" x14ac:dyDescent="0.2">
      <c r="B71" s="5"/>
      <c r="C71" s="5"/>
      <c r="D71" s="9"/>
    </row>
    <row r="72" spans="1:193" x14ac:dyDescent="0.2">
      <c r="B72" s="5"/>
      <c r="C72" s="5"/>
      <c r="D72" s="9"/>
    </row>
    <row r="73" spans="1:193" x14ac:dyDescent="0.2">
      <c r="B73" s="5"/>
      <c r="C73" s="5"/>
      <c r="D73" s="9"/>
    </row>
    <row r="74" spans="1:193" x14ac:dyDescent="0.2">
      <c r="B74" s="5"/>
      <c r="C74" s="5"/>
      <c r="D74" s="9"/>
    </row>
    <row r="75" spans="1:193" x14ac:dyDescent="0.2">
      <c r="B75" s="5"/>
      <c r="C75" s="5"/>
      <c r="D75" s="9"/>
    </row>
    <row r="76" spans="1:193" x14ac:dyDescent="0.2">
      <c r="B76" s="5"/>
      <c r="C76" s="5"/>
      <c r="D76" s="9"/>
    </row>
    <row r="77" spans="1:193" x14ac:dyDescent="0.2">
      <c r="B77" s="5"/>
      <c r="C77" s="5"/>
      <c r="D77" s="9"/>
    </row>
    <row r="78" spans="1:193" x14ac:dyDescent="0.2">
      <c r="B78" s="5"/>
      <c r="C78" s="5"/>
      <c r="D78" s="9"/>
    </row>
    <row r="79" spans="1:193" x14ac:dyDescent="0.2">
      <c r="B79" s="5"/>
      <c r="C79" s="5"/>
      <c r="D79" s="9"/>
    </row>
    <row r="80" spans="1:193" x14ac:dyDescent="0.2">
      <c r="B80" s="5"/>
      <c r="C80" s="5"/>
      <c r="D80" s="9"/>
    </row>
    <row r="81" spans="2:4" x14ac:dyDescent="0.2">
      <c r="B81" s="5"/>
      <c r="C81" s="5"/>
      <c r="D81" s="9"/>
    </row>
    <row r="82" spans="2:4" x14ac:dyDescent="0.2">
      <c r="B82" s="5"/>
      <c r="C82" s="5"/>
      <c r="D82" s="9"/>
    </row>
    <row r="83" spans="2:4" x14ac:dyDescent="0.2">
      <c r="B83" s="5"/>
      <c r="C83" s="5"/>
      <c r="D83" s="9"/>
    </row>
    <row r="84" spans="2:4" x14ac:dyDescent="0.2">
      <c r="B84" s="5"/>
      <c r="C84" s="5"/>
      <c r="D84" s="9"/>
    </row>
    <row r="85" spans="2:4" x14ac:dyDescent="0.2">
      <c r="B85" s="5"/>
      <c r="C85" s="5"/>
      <c r="D85" s="9"/>
    </row>
    <row r="86" spans="2:4" x14ac:dyDescent="0.2">
      <c r="B86" s="5"/>
      <c r="C86" s="5"/>
      <c r="D86" s="9"/>
    </row>
    <row r="87" spans="2:4" x14ac:dyDescent="0.2">
      <c r="B87" s="5"/>
      <c r="C87" s="5"/>
      <c r="D87" s="9"/>
    </row>
    <row r="88" spans="2:4" x14ac:dyDescent="0.2">
      <c r="B88" s="5"/>
      <c r="C88" s="5"/>
      <c r="D88" s="9"/>
    </row>
    <row r="89" spans="2:4" x14ac:dyDescent="0.2">
      <c r="B89" s="5"/>
      <c r="C89" s="5"/>
      <c r="D89" s="9"/>
    </row>
    <row r="90" spans="2:4" x14ac:dyDescent="0.2">
      <c r="B90" s="5"/>
      <c r="C90" s="5"/>
      <c r="D90" s="9"/>
    </row>
    <row r="91" spans="2:4" x14ac:dyDescent="0.2">
      <c r="B91" s="5"/>
      <c r="C91" s="5"/>
      <c r="D91" s="9"/>
    </row>
    <row r="92" spans="2:4" x14ac:dyDescent="0.2">
      <c r="B92" s="5"/>
      <c r="C92" s="5"/>
      <c r="D92" s="9"/>
    </row>
    <row r="93" spans="2:4" x14ac:dyDescent="0.2">
      <c r="B93" s="5"/>
      <c r="C93" s="5"/>
      <c r="D93" s="9"/>
    </row>
    <row r="94" spans="2:4" x14ac:dyDescent="0.2">
      <c r="B94" s="5"/>
      <c r="C94" s="5"/>
      <c r="D94" s="9"/>
    </row>
    <row r="95" spans="2:4" x14ac:dyDescent="0.2">
      <c r="B95" s="5"/>
      <c r="C95" s="5"/>
      <c r="D95" s="9"/>
    </row>
    <row r="96" spans="2:4" x14ac:dyDescent="0.2">
      <c r="B96" s="5"/>
      <c r="C96" s="5"/>
      <c r="D96" s="9"/>
    </row>
    <row r="97" spans="2:4" x14ac:dyDescent="0.2">
      <c r="B97" s="5"/>
      <c r="C97" s="5"/>
      <c r="D97" s="9"/>
    </row>
    <row r="98" spans="2:4" x14ac:dyDescent="0.2">
      <c r="B98" s="5"/>
      <c r="C98" s="5"/>
      <c r="D98" s="9"/>
    </row>
    <row r="99" spans="2:4" x14ac:dyDescent="0.2">
      <c r="B99" s="5"/>
      <c r="C99" s="5"/>
      <c r="D99" s="9"/>
    </row>
    <row r="100" spans="2:4" x14ac:dyDescent="0.2">
      <c r="B100" s="5"/>
      <c r="C100" s="5"/>
      <c r="D100" s="9"/>
    </row>
    <row r="101" spans="2:4" x14ac:dyDescent="0.2">
      <c r="B101" s="5"/>
      <c r="C101" s="5"/>
      <c r="D101" s="9"/>
    </row>
    <row r="102" spans="2:4" x14ac:dyDescent="0.2">
      <c r="B102" s="5"/>
      <c r="C102" s="5"/>
      <c r="D102" s="9"/>
    </row>
    <row r="103" spans="2:4" x14ac:dyDescent="0.2">
      <c r="B103" s="5"/>
      <c r="C103" s="5"/>
      <c r="D103" s="9"/>
    </row>
    <row r="104" spans="2:4" x14ac:dyDescent="0.2">
      <c r="B104" s="5"/>
      <c r="C104" s="5"/>
      <c r="D104" s="9"/>
    </row>
    <row r="105" spans="2:4" x14ac:dyDescent="0.2">
      <c r="B105" s="5"/>
      <c r="C105" s="5"/>
      <c r="D105" s="9"/>
    </row>
    <row r="106" spans="2:4" x14ac:dyDescent="0.2">
      <c r="B106" s="5"/>
      <c r="C106" s="5"/>
      <c r="D106" s="9"/>
    </row>
    <row r="107" spans="2:4" x14ac:dyDescent="0.2">
      <c r="B107" s="5"/>
      <c r="C107" s="5"/>
      <c r="D107" s="9"/>
    </row>
    <row r="108" spans="2:4" x14ac:dyDescent="0.2">
      <c r="B108" s="5"/>
      <c r="C108" s="5"/>
      <c r="D108" s="9"/>
    </row>
    <row r="109" spans="2:4" x14ac:dyDescent="0.2">
      <c r="B109" s="5"/>
      <c r="C109" s="5"/>
      <c r="D109" s="9"/>
    </row>
    <row r="110" spans="2:4" x14ac:dyDescent="0.2">
      <c r="B110" s="5"/>
      <c r="C110" s="5"/>
      <c r="D110" s="9"/>
    </row>
    <row r="111" spans="2:4" x14ac:dyDescent="0.2">
      <c r="B111" s="5"/>
      <c r="C111" s="5"/>
      <c r="D111" s="9"/>
    </row>
    <row r="112" spans="2:4" x14ac:dyDescent="0.2">
      <c r="B112" s="5"/>
      <c r="C112" s="5"/>
      <c r="D112" s="9"/>
    </row>
    <row r="113" spans="1:4" x14ac:dyDescent="0.2">
      <c r="B113" s="5"/>
      <c r="C113" s="5"/>
      <c r="D113" s="9"/>
    </row>
    <row r="114" spans="1:4" x14ac:dyDescent="0.2">
      <c r="B114" s="5"/>
      <c r="C114" s="5"/>
      <c r="D114" s="9"/>
    </row>
    <row r="115" spans="1:4" x14ac:dyDescent="0.2">
      <c r="B115" s="5"/>
      <c r="C115" s="5"/>
      <c r="D115" s="9"/>
    </row>
    <row r="116" spans="1:4" x14ac:dyDescent="0.2">
      <c r="B116" s="5"/>
      <c r="C116" s="5"/>
      <c r="D116" s="9"/>
    </row>
    <row r="117" spans="1:4" x14ac:dyDescent="0.2">
      <c r="B117" s="5"/>
      <c r="C117" s="5"/>
      <c r="D117" s="9"/>
    </row>
    <row r="118" spans="1:4" x14ac:dyDescent="0.2">
      <c r="B118" s="5"/>
      <c r="C118" s="5"/>
      <c r="D118" s="9"/>
    </row>
    <row r="119" spans="1:4" x14ac:dyDescent="0.2">
      <c r="B119" s="5"/>
      <c r="C119" s="5"/>
      <c r="D119" s="9"/>
    </row>
    <row r="120" spans="1:4" s="5" customFormat="1" x14ac:dyDescent="0.2">
      <c r="A120" s="147"/>
      <c r="D120" s="9"/>
    </row>
    <row r="121" spans="1:4" s="5" customFormat="1" x14ac:dyDescent="0.2">
      <c r="A121" s="147"/>
      <c r="D121" s="9"/>
    </row>
    <row r="122" spans="1:4" s="5" customFormat="1" x14ac:dyDescent="0.2">
      <c r="A122" s="147"/>
      <c r="D122" s="9"/>
    </row>
    <row r="123" spans="1:4" s="5" customFormat="1" x14ac:dyDescent="0.2">
      <c r="A123" s="147"/>
      <c r="D123" s="9"/>
    </row>
    <row r="124" spans="1:4" s="5" customFormat="1" x14ac:dyDescent="0.2">
      <c r="A124" s="147"/>
      <c r="D124" s="9"/>
    </row>
    <row r="125" spans="1:4" s="5" customFormat="1" x14ac:dyDescent="0.2">
      <c r="A125" s="147"/>
      <c r="D125" s="9"/>
    </row>
    <row r="126" spans="1:4" s="5" customFormat="1" x14ac:dyDescent="0.2">
      <c r="A126" s="147"/>
      <c r="D126" s="9"/>
    </row>
    <row r="127" spans="1:4" s="5" customFormat="1" x14ac:dyDescent="0.2">
      <c r="A127" s="147"/>
      <c r="D127" s="9"/>
    </row>
    <row r="128" spans="1:4" s="5" customFormat="1" x14ac:dyDescent="0.2">
      <c r="A128" s="147"/>
      <c r="D128" s="9"/>
    </row>
    <row r="129" spans="1:4" s="5" customFormat="1" x14ac:dyDescent="0.2">
      <c r="A129" s="147"/>
      <c r="D129" s="9"/>
    </row>
    <row r="130" spans="1:4" s="5" customFormat="1" x14ac:dyDescent="0.2">
      <c r="A130" s="147"/>
      <c r="D130" s="9"/>
    </row>
  </sheetData>
  <sheetProtection selectLockedCells="1" selectUnlockedCells="1"/>
  <mergeCells count="4">
    <mergeCell ref="B3:B4"/>
    <mergeCell ref="C3:C4"/>
    <mergeCell ref="C2:E2"/>
    <mergeCell ref="A3:A66"/>
  </mergeCells>
  <printOptions horizontalCentered="1" verticalCentered="1"/>
  <pageMargins left="0.54027777777777775" right="0" top="0.19375000000000001" bottom="0.20833333333333334" header="0.51180555555555562" footer="0.51180555555555562"/>
  <pageSetup paperSize="9" scale="64" firstPageNumber="0" orientation="landscape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31"/>
  <sheetViews>
    <sheetView view="pageBreakPreview" zoomScale="90" zoomScaleNormal="100" zoomScaleSheetLayoutView="90" workbookViewId="0">
      <pane xSplit="3" ySplit="5" topLeftCell="D48" activePane="bottomRight" state="frozen"/>
      <selection pane="topRight" activeCell="C1" sqref="C1"/>
      <selection pane="bottomLeft" activeCell="A6" sqref="A6"/>
      <selection pane="bottomRight" activeCell="F1" sqref="F1:F1048576"/>
    </sheetView>
  </sheetViews>
  <sheetFormatPr defaultRowHeight="12.75" x14ac:dyDescent="0.2"/>
  <cols>
    <col min="1" max="1" width="5.85546875" style="151" customWidth="1"/>
    <col min="2" max="2" width="4.85546875" style="2" customWidth="1"/>
    <col min="3" max="3" width="31" style="2" customWidth="1"/>
    <col min="4" max="5" width="14.28515625" style="2" customWidth="1"/>
    <col min="6" max="6" width="14.28515625" style="3" customWidth="1"/>
    <col min="7" max="7" width="14.28515625" style="2" customWidth="1"/>
    <col min="8" max="8" width="14.28515625" style="4" customWidth="1"/>
    <col min="9" max="9" width="14.28515625" style="2" customWidth="1"/>
    <col min="10" max="10" width="14.28515625" style="3" customWidth="1"/>
    <col min="11" max="11" width="14.28515625" style="2" customWidth="1"/>
    <col min="12" max="12" width="17" style="4" customWidth="1"/>
    <col min="13" max="16" width="14.28515625" style="5" customWidth="1"/>
    <col min="17" max="17" width="3.42578125" style="5" customWidth="1"/>
    <col min="18" max="221" width="9.140625" style="5" customWidth="1"/>
    <col min="222" max="222" width="9.140625" style="2" customWidth="1"/>
    <col min="223" max="16384" width="9.140625" style="2"/>
  </cols>
  <sheetData>
    <row r="1" spans="1:257" s="19" customFormat="1" ht="25.5" customHeight="1" x14ac:dyDescent="0.25">
      <c r="A1" s="150"/>
      <c r="B1" s="8" t="s">
        <v>133</v>
      </c>
      <c r="D1" s="27" t="s">
        <v>134</v>
      </c>
      <c r="E1" s="27"/>
      <c r="F1" s="28"/>
      <c r="G1" s="27"/>
      <c r="H1" s="28"/>
      <c r="I1" s="27"/>
      <c r="J1" s="28"/>
      <c r="K1" s="27"/>
      <c r="L1" s="28"/>
    </row>
    <row r="2" spans="1:257" s="21" customFormat="1" ht="16.5" customHeight="1" x14ac:dyDescent="0.25">
      <c r="A2" s="150"/>
      <c r="B2" s="8"/>
      <c r="C2" s="19"/>
      <c r="D2" s="101" t="str">
        <f>T1M!D2</f>
        <v>DATA FOR THE YEAR ENDED SEP. 2020</v>
      </c>
      <c r="E2" s="101"/>
      <c r="F2" s="101"/>
      <c r="G2" s="101"/>
      <c r="H2" s="101"/>
      <c r="I2" s="34"/>
      <c r="J2" s="194" t="s">
        <v>3</v>
      </c>
      <c r="K2" s="194"/>
      <c r="L2" s="194"/>
      <c r="M2" s="194"/>
      <c r="N2" s="194"/>
      <c r="O2" s="194"/>
      <c r="P2" s="194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</row>
    <row r="3" spans="1:257" s="52" customFormat="1" ht="17.25" customHeight="1" x14ac:dyDescent="0.2">
      <c r="A3" s="178" t="s">
        <v>166</v>
      </c>
      <c r="B3" s="175" t="s">
        <v>135</v>
      </c>
      <c r="C3" s="175" t="s">
        <v>5</v>
      </c>
      <c r="D3" s="177" t="s">
        <v>85</v>
      </c>
      <c r="E3" s="177"/>
      <c r="F3" s="177"/>
      <c r="G3" s="177"/>
      <c r="H3" s="177"/>
      <c r="I3" s="177" t="s">
        <v>136</v>
      </c>
      <c r="J3" s="177"/>
      <c r="K3" s="177"/>
      <c r="L3" s="177"/>
      <c r="M3" s="177" t="s">
        <v>137</v>
      </c>
      <c r="N3" s="177"/>
      <c r="O3" s="177"/>
      <c r="P3" s="177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1"/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1"/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1"/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  <c r="FL3" s="51"/>
      <c r="FM3" s="51"/>
      <c r="FN3" s="51"/>
      <c r="FO3" s="51"/>
      <c r="FP3" s="51"/>
      <c r="FQ3" s="51"/>
      <c r="FR3" s="51"/>
      <c r="FS3" s="51"/>
      <c r="FT3" s="51"/>
      <c r="FU3" s="51"/>
      <c r="FV3" s="51"/>
      <c r="FW3" s="51"/>
      <c r="FX3" s="51"/>
      <c r="FY3" s="51"/>
      <c r="FZ3" s="51"/>
      <c r="GA3" s="51"/>
      <c r="GB3" s="51"/>
      <c r="GC3" s="51"/>
      <c r="GD3" s="51"/>
      <c r="GE3" s="51"/>
      <c r="GF3" s="51"/>
      <c r="GG3" s="51"/>
      <c r="GH3" s="51"/>
      <c r="GI3" s="51"/>
      <c r="GJ3" s="51"/>
      <c r="GK3" s="51"/>
      <c r="GL3" s="51"/>
      <c r="GM3" s="51"/>
      <c r="GN3" s="51"/>
      <c r="GO3" s="51"/>
      <c r="GP3" s="51"/>
      <c r="GQ3" s="51"/>
      <c r="GR3" s="51"/>
      <c r="GS3" s="51"/>
      <c r="GT3" s="51"/>
      <c r="GU3" s="51"/>
      <c r="GV3" s="51"/>
      <c r="GW3" s="51"/>
      <c r="GX3" s="51"/>
      <c r="GY3" s="51"/>
      <c r="GZ3" s="51"/>
      <c r="HA3" s="51"/>
      <c r="HB3" s="51"/>
      <c r="HC3" s="51"/>
      <c r="HD3" s="51"/>
      <c r="HE3" s="51"/>
      <c r="HF3" s="51"/>
      <c r="HG3" s="51"/>
      <c r="HH3" s="51"/>
      <c r="HI3" s="51"/>
      <c r="HJ3" s="51"/>
      <c r="HK3" s="51"/>
      <c r="HL3" s="51"/>
      <c r="HM3" s="51"/>
    </row>
    <row r="4" spans="1:257" s="51" customFormat="1" ht="38.25" x14ac:dyDescent="0.2">
      <c r="A4" s="178"/>
      <c r="B4" s="175"/>
      <c r="C4" s="175"/>
      <c r="D4" s="91" t="str">
        <f>AsOn!A1</f>
        <v>AS ON 31ST MAR'20</v>
      </c>
      <c r="E4" s="91" t="str">
        <f>AsOn!B1</f>
        <v>AS ON 30TH SEP'19</v>
      </c>
      <c r="F4" s="91" t="str">
        <f>AsOn!C1</f>
        <v>AS ON 30TH SEP'20</v>
      </c>
      <c r="G4" s="175" t="str">
        <f>"GROWTH DURING THE YEAR " &amp;AsOn!D1</f>
        <v>GROWTH DURING THE YEAR 2020-21</v>
      </c>
      <c r="H4" s="175"/>
      <c r="I4" s="91" t="str">
        <f>AsOn!A1</f>
        <v>AS ON 31ST MAR'20</v>
      </c>
      <c r="J4" s="91" t="str">
        <f>AsOn!B1</f>
        <v>AS ON 30TH SEP'19</v>
      </c>
      <c r="K4" s="91" t="str">
        <f>AsOn!C1</f>
        <v>AS ON 30TH SEP'20</v>
      </c>
      <c r="L4" s="100" t="str">
        <f>"GROWTH DURING THE YEAR " &amp;AsOn!D1</f>
        <v>GROWTH DURING THE YEAR 2020-21</v>
      </c>
      <c r="M4" s="91" t="str">
        <f>AsOn!A1</f>
        <v>AS ON 31ST MAR'20</v>
      </c>
      <c r="N4" s="91" t="str">
        <f>AsOn!B1</f>
        <v>AS ON 30TH SEP'19</v>
      </c>
      <c r="O4" s="91" t="str">
        <f>AsOn!C1</f>
        <v>AS ON 30TH SEP'20</v>
      </c>
      <c r="P4" s="100" t="str">
        <f>"GROWTH DURING THE YEAR " &amp;AsOn!D1</f>
        <v>GROWTH DURING THE YEAR 2020-21</v>
      </c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  <c r="IS4" s="52"/>
      <c r="IT4" s="52"/>
      <c r="IU4" s="52"/>
      <c r="IV4" s="52"/>
      <c r="IW4" s="52"/>
    </row>
    <row r="5" spans="1:257" s="19" customFormat="1" x14ac:dyDescent="0.2">
      <c r="A5" s="178"/>
      <c r="B5" s="99"/>
      <c r="C5" s="99"/>
      <c r="D5" s="140" t="str">
        <f>RIGHT(D4,7)</f>
        <v xml:space="preserve"> MAR'20</v>
      </c>
      <c r="E5" s="140" t="str">
        <f t="shared" ref="E5:F5" si="0">RIGHT(E4,7)</f>
        <v xml:space="preserve"> SEP'19</v>
      </c>
      <c r="F5" s="140" t="str">
        <f t="shared" si="0"/>
        <v xml:space="preserve"> SEP'20</v>
      </c>
      <c r="G5" s="22" t="s">
        <v>87</v>
      </c>
      <c r="H5" s="22" t="s">
        <v>82</v>
      </c>
      <c r="I5" s="140" t="str">
        <f>RIGHT(I4,7)</f>
        <v xml:space="preserve"> MAR'20</v>
      </c>
      <c r="J5" s="140" t="str">
        <f t="shared" ref="J5:K5" si="1">RIGHT(J4,7)</f>
        <v xml:space="preserve"> SEP'19</v>
      </c>
      <c r="K5" s="140" t="str">
        <f t="shared" si="1"/>
        <v xml:space="preserve"> SEP'20</v>
      </c>
      <c r="L5" s="22" t="s">
        <v>87</v>
      </c>
      <c r="M5" s="140" t="str">
        <f>RIGHT(M4,7)</f>
        <v xml:space="preserve"> MAR'20</v>
      </c>
      <c r="N5" s="140" t="str">
        <f t="shared" ref="N5:O5" si="2">RIGHT(N4,7)</f>
        <v xml:space="preserve"> SEP'19</v>
      </c>
      <c r="O5" s="140" t="str">
        <f t="shared" si="2"/>
        <v xml:space="preserve"> SEP'20</v>
      </c>
      <c r="P5" s="22" t="s">
        <v>87</v>
      </c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  <c r="IV5" s="21"/>
      <c r="IW5" s="21"/>
    </row>
    <row r="6" spans="1:257" s="45" customFormat="1" ht="12" customHeight="1" x14ac:dyDescent="0.2">
      <c r="A6" s="178"/>
      <c r="B6" s="108">
        <v>1</v>
      </c>
      <c r="C6" s="108" t="s">
        <v>12</v>
      </c>
      <c r="D6" s="109">
        <v>198.47</v>
      </c>
      <c r="E6" s="109">
        <v>217.87</v>
      </c>
      <c r="F6" s="109">
        <v>0</v>
      </c>
      <c r="G6" s="109">
        <v>-198.47</v>
      </c>
      <c r="H6" s="110">
        <v>-100</v>
      </c>
      <c r="I6" s="109">
        <v>23.82</v>
      </c>
      <c r="J6" s="109">
        <v>24.24</v>
      </c>
      <c r="K6" s="109">
        <v>0</v>
      </c>
      <c r="L6" s="110">
        <v>23.82</v>
      </c>
      <c r="M6" s="109">
        <f>IFERROR(D6/t1a!I6%,0)</f>
        <v>7.9470967690268637</v>
      </c>
      <c r="N6" s="109">
        <f>IFERROR(E6/t1a!J6%,0)</f>
        <v>4.4730553183102293</v>
      </c>
      <c r="O6" s="109">
        <f>IFERROR(F6/t1a!K6%,0)</f>
        <v>0</v>
      </c>
      <c r="P6" s="110">
        <f>O6-M6</f>
        <v>-7.9470967690268637</v>
      </c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  <c r="IS6" s="46"/>
      <c r="IT6" s="46"/>
      <c r="IU6" s="46"/>
      <c r="IV6" s="46"/>
      <c r="IW6" s="46"/>
    </row>
    <row r="7" spans="1:257" s="45" customFormat="1" ht="12" customHeight="1" x14ac:dyDescent="0.2">
      <c r="A7" s="178"/>
      <c r="B7" s="108">
        <v>2</v>
      </c>
      <c r="C7" s="108" t="s">
        <v>13</v>
      </c>
      <c r="D7" s="109">
        <v>16.559999999999999</v>
      </c>
      <c r="E7" s="109">
        <v>18.3583</v>
      </c>
      <c r="F7" s="109">
        <v>0</v>
      </c>
      <c r="G7" s="109">
        <v>-16.559999999999999</v>
      </c>
      <c r="H7" s="110">
        <v>-100</v>
      </c>
      <c r="I7" s="109">
        <v>6.26</v>
      </c>
      <c r="J7" s="109">
        <v>6.06</v>
      </c>
      <c r="K7" s="109">
        <v>0</v>
      </c>
      <c r="L7" s="110">
        <v>6.26</v>
      </c>
      <c r="M7" s="109">
        <f>IFERROR(D7/t1a!I7%,0)</f>
        <v>3.8650951102812465</v>
      </c>
      <c r="N7" s="109">
        <f>IFERROR(E7/t1a!J7%,0)</f>
        <v>3.9924970640685484</v>
      </c>
      <c r="O7" s="109">
        <f>IFERROR(F7/t1a!K7%,0)</f>
        <v>0</v>
      </c>
      <c r="P7" s="110">
        <f t="shared" ref="P7:P26" si="3">O7-M7</f>
        <v>-3.8650951102812465</v>
      </c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  <c r="IU7" s="46"/>
      <c r="IV7" s="46"/>
      <c r="IW7" s="46"/>
    </row>
    <row r="8" spans="1:257" s="45" customFormat="1" ht="13.5" x14ac:dyDescent="0.2">
      <c r="A8" s="178"/>
      <c r="B8" s="108">
        <v>3</v>
      </c>
      <c r="C8" s="108" t="s">
        <v>14</v>
      </c>
      <c r="D8" s="109">
        <v>1485.41</v>
      </c>
      <c r="E8" s="109">
        <v>1433.36</v>
      </c>
      <c r="F8" s="109">
        <v>2213.1999999999998</v>
      </c>
      <c r="G8" s="109">
        <v>727.79</v>
      </c>
      <c r="H8" s="110">
        <v>49</v>
      </c>
      <c r="I8" s="109">
        <v>19.87</v>
      </c>
      <c r="J8" s="109">
        <v>32.25</v>
      </c>
      <c r="K8" s="109">
        <v>38.78</v>
      </c>
      <c r="L8" s="110">
        <v>-41.16</v>
      </c>
      <c r="M8" s="109">
        <f>IFERROR(D8/t1a!I8%,0)</f>
        <v>16.501365291599182</v>
      </c>
      <c r="N8" s="109">
        <f>IFERROR(E8/t1a!J8%,0)</f>
        <v>19.0378030606905</v>
      </c>
      <c r="O8" s="109">
        <f>IFERROR(F8/t1a!K8%,0)</f>
        <v>22.944962983467224</v>
      </c>
      <c r="P8" s="110">
        <f t="shared" si="3"/>
        <v>6.4435976918680424</v>
      </c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  <c r="IS8" s="46"/>
      <c r="IT8" s="46"/>
      <c r="IU8" s="46"/>
      <c r="IV8" s="46"/>
      <c r="IW8" s="46"/>
    </row>
    <row r="9" spans="1:257" s="45" customFormat="1" ht="13.5" x14ac:dyDescent="0.2">
      <c r="A9" s="178"/>
      <c r="B9" s="108">
        <v>4</v>
      </c>
      <c r="C9" s="108" t="s">
        <v>15</v>
      </c>
      <c r="D9" s="109">
        <v>608.35</v>
      </c>
      <c r="E9" s="109">
        <v>549.07000000000005</v>
      </c>
      <c r="F9" s="109">
        <v>638.57000000000005</v>
      </c>
      <c r="G9" s="109">
        <v>30.22</v>
      </c>
      <c r="H9" s="110">
        <v>4.97</v>
      </c>
      <c r="I9" s="109">
        <v>29.76</v>
      </c>
      <c r="J9" s="109">
        <v>29.55</v>
      </c>
      <c r="K9" s="109">
        <v>29.14</v>
      </c>
      <c r="L9" s="110">
        <v>20.56</v>
      </c>
      <c r="M9" s="109">
        <f>IFERROR(D9/t1a!I9%,0)</f>
        <v>18.923004662707982</v>
      </c>
      <c r="N9" s="109">
        <f>IFERROR(E9/t1a!J9%,0)</f>
        <v>18.249191687140382</v>
      </c>
      <c r="O9" s="109">
        <f>IFERROR(F9/t1a!K9%,0)</f>
        <v>18.996465884480831</v>
      </c>
      <c r="P9" s="110">
        <f t="shared" si="3"/>
        <v>7.3461221772848972E-2</v>
      </c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  <c r="IS9" s="46"/>
      <c r="IT9" s="46"/>
      <c r="IU9" s="46"/>
      <c r="IV9" s="46"/>
      <c r="IW9" s="46"/>
    </row>
    <row r="10" spans="1:257" s="45" customFormat="1" ht="13.5" x14ac:dyDescent="0.2">
      <c r="A10" s="178"/>
      <c r="B10" s="108">
        <v>5</v>
      </c>
      <c r="C10" s="108" t="s">
        <v>16</v>
      </c>
      <c r="D10" s="109">
        <v>166.75</v>
      </c>
      <c r="E10" s="109">
        <v>142.65</v>
      </c>
      <c r="F10" s="109">
        <v>197.31</v>
      </c>
      <c r="G10" s="109">
        <v>30.56</v>
      </c>
      <c r="H10" s="110">
        <v>18.329999999999998</v>
      </c>
      <c r="I10" s="109">
        <v>30.91</v>
      </c>
      <c r="J10" s="109">
        <v>21.14</v>
      </c>
      <c r="K10" s="109">
        <v>33.57</v>
      </c>
      <c r="L10" s="110">
        <v>63.28</v>
      </c>
      <c r="M10" s="109">
        <f>IFERROR(D10/t1a!I10%,0)</f>
        <v>17.986193506633587</v>
      </c>
      <c r="N10" s="109">
        <f>IFERROR(E10/t1a!J10%,0)</f>
        <v>6.7001084980766246</v>
      </c>
      <c r="O10" s="109">
        <f>IFERROR(F10/t1a!K10%,0)</f>
        <v>18.945082209616277</v>
      </c>
      <c r="P10" s="110">
        <f t="shared" si="3"/>
        <v>0.95888870298269069</v>
      </c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  <c r="IS10" s="46"/>
      <c r="IT10" s="46"/>
      <c r="IU10" s="46"/>
      <c r="IV10" s="46"/>
      <c r="IW10" s="46"/>
    </row>
    <row r="11" spans="1:257" s="45" customFormat="1" ht="13.5" x14ac:dyDescent="0.2">
      <c r="A11" s="178"/>
      <c r="B11" s="108">
        <v>6</v>
      </c>
      <c r="C11" s="108" t="s">
        <v>17</v>
      </c>
      <c r="D11" s="109">
        <v>203.68</v>
      </c>
      <c r="E11" s="109">
        <v>199.23</v>
      </c>
      <c r="F11" s="109">
        <v>195.1</v>
      </c>
      <c r="G11" s="109">
        <v>-8.58</v>
      </c>
      <c r="H11" s="110">
        <v>-4.21</v>
      </c>
      <c r="I11" s="109">
        <v>17.89</v>
      </c>
      <c r="J11" s="109">
        <v>9.35</v>
      </c>
      <c r="K11" s="109">
        <v>15.69</v>
      </c>
      <c r="L11" s="110">
        <v>-8.1999999999999993</v>
      </c>
      <c r="M11" s="109">
        <f>IFERROR(D11/t1a!I11%,0)</f>
        <v>3.8116411503041938</v>
      </c>
      <c r="N11" s="109">
        <f>IFERROR(E11/t1a!J11%,0)</f>
        <v>4.3141118641865699</v>
      </c>
      <c r="O11" s="109">
        <f>IFERROR(F11/t1a!K11%,0)</f>
        <v>3.3356243310799489</v>
      </c>
      <c r="P11" s="110">
        <f t="shared" si="3"/>
        <v>-0.47601681922424488</v>
      </c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  <c r="IS11" s="46"/>
      <c r="IT11" s="46"/>
      <c r="IU11" s="46"/>
      <c r="IV11" s="46"/>
      <c r="IW11" s="46"/>
    </row>
    <row r="12" spans="1:257" s="45" customFormat="1" ht="13.5" x14ac:dyDescent="0.2">
      <c r="A12" s="178"/>
      <c r="B12" s="108">
        <v>7</v>
      </c>
      <c r="C12" s="108" t="s">
        <v>18</v>
      </c>
      <c r="D12" s="109">
        <v>660.9</v>
      </c>
      <c r="E12" s="109">
        <v>675.73</v>
      </c>
      <c r="F12" s="109">
        <v>696.98</v>
      </c>
      <c r="G12" s="109">
        <v>36.08</v>
      </c>
      <c r="H12" s="110">
        <v>5.46</v>
      </c>
      <c r="I12" s="109">
        <v>29.54</v>
      </c>
      <c r="J12" s="109">
        <v>30.57</v>
      </c>
      <c r="K12" s="109">
        <v>29.49</v>
      </c>
      <c r="L12" s="110">
        <v>28.59</v>
      </c>
      <c r="M12" s="109">
        <f>IFERROR(D12/t1a!I12%,0)</f>
        <v>17.01324711297373</v>
      </c>
      <c r="N12" s="109">
        <f>IFERROR(E12/t1a!J12%,0)</f>
        <v>17.581065224235136</v>
      </c>
      <c r="O12" s="109">
        <f>IFERROR(F12/t1a!K12%,0)</f>
        <v>17.106994187873077</v>
      </c>
      <c r="P12" s="110">
        <f t="shared" si="3"/>
        <v>9.3747074899347638E-2</v>
      </c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  <c r="IS12" s="46"/>
      <c r="IT12" s="46"/>
      <c r="IU12" s="46"/>
      <c r="IV12" s="46"/>
      <c r="IW12" s="46"/>
    </row>
    <row r="13" spans="1:257" s="45" customFormat="1" ht="13.5" x14ac:dyDescent="0.2">
      <c r="A13" s="178"/>
      <c r="B13" s="108">
        <v>8</v>
      </c>
      <c r="C13" s="108" t="s">
        <v>19</v>
      </c>
      <c r="D13" s="109">
        <v>81.08</v>
      </c>
      <c r="E13" s="109">
        <v>86.56</v>
      </c>
      <c r="F13" s="109">
        <v>0</v>
      </c>
      <c r="G13" s="109">
        <v>-81.08</v>
      </c>
      <c r="H13" s="110">
        <v>-100</v>
      </c>
      <c r="I13" s="109">
        <v>28.21</v>
      </c>
      <c r="J13" s="109">
        <v>28.37</v>
      </c>
      <c r="K13" s="109">
        <v>0</v>
      </c>
      <c r="L13" s="110">
        <v>28.21</v>
      </c>
      <c r="M13" s="109">
        <f>IFERROR(D13/t1a!I13%,0)</f>
        <v>4.1598046307839898</v>
      </c>
      <c r="N13" s="109">
        <f>IFERROR(E13/t1a!J13%,0)</f>
        <v>5.8839123666841129</v>
      </c>
      <c r="O13" s="109">
        <f>IFERROR(F13/t1a!K13%,0)</f>
        <v>0</v>
      </c>
      <c r="P13" s="110">
        <f t="shared" si="3"/>
        <v>-4.1598046307839898</v>
      </c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  <c r="IS13" s="46"/>
      <c r="IT13" s="46"/>
      <c r="IU13" s="46"/>
      <c r="IV13" s="46"/>
      <c r="IW13" s="46"/>
    </row>
    <row r="14" spans="1:257" s="45" customFormat="1" ht="13.5" x14ac:dyDescent="0.2">
      <c r="A14" s="178"/>
      <c r="B14" s="108">
        <v>9</v>
      </c>
      <c r="C14" s="108" t="s">
        <v>20</v>
      </c>
      <c r="D14" s="109">
        <v>0</v>
      </c>
      <c r="E14" s="109">
        <v>0</v>
      </c>
      <c r="F14" s="109">
        <v>0</v>
      </c>
      <c r="G14" s="109">
        <v>0</v>
      </c>
      <c r="H14" s="110">
        <v>0</v>
      </c>
      <c r="I14" s="109">
        <v>0</v>
      </c>
      <c r="J14" s="109">
        <v>0</v>
      </c>
      <c r="K14" s="109">
        <v>0</v>
      </c>
      <c r="L14" s="110">
        <v>0</v>
      </c>
      <c r="M14" s="109">
        <f>IFERROR(D14/t1a!I14%,0)</f>
        <v>0</v>
      </c>
      <c r="N14" s="109">
        <f>IFERROR(E14/t1a!J14%,0)</f>
        <v>0</v>
      </c>
      <c r="O14" s="109">
        <f>IFERROR(F14/t1a!K14%,0)</f>
        <v>0</v>
      </c>
      <c r="P14" s="110">
        <f t="shared" si="3"/>
        <v>0</v>
      </c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  <c r="IS14" s="46"/>
      <c r="IT14" s="46"/>
      <c r="IU14" s="46"/>
      <c r="IV14" s="46"/>
      <c r="IW14" s="46"/>
    </row>
    <row r="15" spans="1:257" s="45" customFormat="1" ht="13.5" x14ac:dyDescent="0.2">
      <c r="A15" s="178"/>
      <c r="B15" s="108">
        <v>10</v>
      </c>
      <c r="C15" s="108" t="s">
        <v>21</v>
      </c>
      <c r="D15" s="109">
        <v>55.32</v>
      </c>
      <c r="E15" s="109">
        <v>58.09</v>
      </c>
      <c r="F15" s="109">
        <v>265.89999999999998</v>
      </c>
      <c r="G15" s="109">
        <v>210.58</v>
      </c>
      <c r="H15" s="110">
        <v>380.66</v>
      </c>
      <c r="I15" s="109">
        <v>25.79</v>
      </c>
      <c r="J15" s="109">
        <v>29.22</v>
      </c>
      <c r="K15" s="109">
        <v>24.17</v>
      </c>
      <c r="L15" s="110">
        <v>23.78</v>
      </c>
      <c r="M15" s="109">
        <f>IFERROR(D15/t1a!I15%,0)</f>
        <v>7.117401093599228</v>
      </c>
      <c r="N15" s="109">
        <f>IFERROR(E15/t1a!J15%,0)</f>
        <v>22.315700510929279</v>
      </c>
      <c r="O15" s="109">
        <f>IFERROR(F15/t1a!K15%,0)</f>
        <v>7.3473538197121302</v>
      </c>
      <c r="P15" s="110">
        <f t="shared" si="3"/>
        <v>0.22995272611290218</v>
      </c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  <c r="IS15" s="46"/>
      <c r="IT15" s="46"/>
      <c r="IU15" s="46"/>
      <c r="IV15" s="46"/>
      <c r="IW15" s="46"/>
    </row>
    <row r="16" spans="1:257" s="45" customFormat="1" ht="13.5" x14ac:dyDescent="0.2">
      <c r="A16" s="178"/>
      <c r="B16" s="108">
        <v>11</v>
      </c>
      <c r="C16" s="108" t="s">
        <v>22</v>
      </c>
      <c r="D16" s="109">
        <v>95.28</v>
      </c>
      <c r="E16" s="109">
        <v>76.16</v>
      </c>
      <c r="F16" s="109">
        <v>112.68</v>
      </c>
      <c r="G16" s="109">
        <v>17.399999999999999</v>
      </c>
      <c r="H16" s="110">
        <v>18.260000000000002</v>
      </c>
      <c r="I16" s="109">
        <v>25.96</v>
      </c>
      <c r="J16" s="109">
        <v>22.41</v>
      </c>
      <c r="K16" s="109">
        <v>31</v>
      </c>
      <c r="L16" s="110">
        <v>-494.32</v>
      </c>
      <c r="M16" s="109">
        <f>IFERROR(D16/t1a!I16%,0)</f>
        <v>14.402974921772257</v>
      </c>
      <c r="N16" s="109">
        <f>IFERROR(E16/t1a!J16%,0)</f>
        <v>11.681519088301608</v>
      </c>
      <c r="O16" s="109">
        <f>IFERROR(F16/t1a!K16%,0)</f>
        <v>16.327595200834637</v>
      </c>
      <c r="P16" s="110">
        <f t="shared" si="3"/>
        <v>1.9246202790623794</v>
      </c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  <c r="IS16" s="46"/>
      <c r="IT16" s="46"/>
      <c r="IU16" s="46"/>
      <c r="IV16" s="46"/>
      <c r="IW16" s="46"/>
    </row>
    <row r="17" spans="1:257" s="45" customFormat="1" ht="13.5" x14ac:dyDescent="0.2">
      <c r="A17" s="178"/>
      <c r="B17" s="108">
        <v>12</v>
      </c>
      <c r="C17" s="108" t="s">
        <v>23</v>
      </c>
      <c r="D17" s="109">
        <v>138.82</v>
      </c>
      <c r="E17" s="109">
        <v>153.88999999999999</v>
      </c>
      <c r="F17" s="109">
        <v>0</v>
      </c>
      <c r="G17" s="109">
        <v>-138.82</v>
      </c>
      <c r="H17" s="110">
        <v>-100</v>
      </c>
      <c r="I17" s="109">
        <v>20.309999999999999</v>
      </c>
      <c r="J17" s="109">
        <v>22.47</v>
      </c>
      <c r="K17" s="109">
        <v>0</v>
      </c>
      <c r="L17" s="110">
        <v>20.309999999999999</v>
      </c>
      <c r="M17" s="109">
        <f>IFERROR(D17/t1a!I17%,0)</f>
        <v>11.748476641841572</v>
      </c>
      <c r="N17" s="109">
        <f>IFERROR(E17/t1a!J17%,0)</f>
        <v>13.316430722370285</v>
      </c>
      <c r="O17" s="109">
        <f>IFERROR(F17/t1a!K17%,0)</f>
        <v>0</v>
      </c>
      <c r="P17" s="110">
        <f t="shared" si="3"/>
        <v>-11.748476641841572</v>
      </c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  <c r="IS17" s="46"/>
      <c r="IT17" s="46"/>
      <c r="IU17" s="46"/>
      <c r="IV17" s="46"/>
      <c r="IW17" s="46"/>
    </row>
    <row r="18" spans="1:257" s="45" customFormat="1" ht="13.5" x14ac:dyDescent="0.2">
      <c r="A18" s="178"/>
      <c r="B18" s="108">
        <v>13</v>
      </c>
      <c r="C18" s="108" t="s">
        <v>24</v>
      </c>
      <c r="D18" s="109">
        <v>12.1</v>
      </c>
      <c r="E18" s="109">
        <v>13.82</v>
      </c>
      <c r="F18" s="109">
        <v>27.88</v>
      </c>
      <c r="G18" s="109">
        <v>15.78</v>
      </c>
      <c r="H18" s="110">
        <v>130.41</v>
      </c>
      <c r="I18" s="109">
        <v>4.22</v>
      </c>
      <c r="J18" s="109">
        <v>4.87</v>
      </c>
      <c r="K18" s="109">
        <v>9.64</v>
      </c>
      <c r="L18" s="110">
        <v>677.25</v>
      </c>
      <c r="M18" s="109">
        <f>IFERROR(D18/t1a!I18%,0)</f>
        <v>3.2497179996777139</v>
      </c>
      <c r="N18" s="109">
        <f>IFERROR(E18/t1a!J18%,0)</f>
        <v>3.65927926496677</v>
      </c>
      <c r="O18" s="109">
        <f>IFERROR(F18/t1a!K18%,0)</f>
        <v>7.3995435001857848</v>
      </c>
      <c r="P18" s="110">
        <f t="shared" si="3"/>
        <v>4.1498255005080704</v>
      </c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  <c r="IS18" s="46"/>
      <c r="IT18" s="46"/>
      <c r="IU18" s="46"/>
      <c r="IV18" s="46"/>
      <c r="IW18" s="46"/>
    </row>
    <row r="19" spans="1:257" s="45" customFormat="1" ht="13.5" x14ac:dyDescent="0.2">
      <c r="A19" s="178"/>
      <c r="B19" s="108">
        <v>14</v>
      </c>
      <c r="C19" s="108" t="s">
        <v>25</v>
      </c>
      <c r="D19" s="109">
        <v>667.38</v>
      </c>
      <c r="E19" s="109">
        <v>680.02</v>
      </c>
      <c r="F19" s="109">
        <v>884.25</v>
      </c>
      <c r="G19" s="109">
        <v>216.87</v>
      </c>
      <c r="H19" s="110">
        <v>32.5</v>
      </c>
      <c r="I19" s="109">
        <v>24.47</v>
      </c>
      <c r="J19" s="109">
        <v>24.61</v>
      </c>
      <c r="K19" s="109">
        <v>20.100000000000001</v>
      </c>
      <c r="L19" s="110">
        <v>12.97</v>
      </c>
      <c r="M19" s="109">
        <f>IFERROR(D19/t1a!I19%,0)</f>
        <v>12.69881741810882</v>
      </c>
      <c r="N19" s="109">
        <f>IFERROR(E19/t1a!J19%,0)</f>
        <v>13.849158586531276</v>
      </c>
      <c r="O19" s="109">
        <f>IFERROR(F19/t1a!K19%,0)</f>
        <v>12.168053304123584</v>
      </c>
      <c r="P19" s="110">
        <f t="shared" si="3"/>
        <v>-0.53076411398523682</v>
      </c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  <c r="IS19" s="46"/>
      <c r="IT19" s="46"/>
      <c r="IU19" s="46"/>
      <c r="IV19" s="46"/>
      <c r="IW19" s="46"/>
    </row>
    <row r="20" spans="1:257" s="45" customFormat="1" ht="13.5" x14ac:dyDescent="0.2">
      <c r="A20" s="178"/>
      <c r="B20" s="108">
        <v>15</v>
      </c>
      <c r="C20" s="108" t="s">
        <v>26</v>
      </c>
      <c r="D20" s="109">
        <v>0</v>
      </c>
      <c r="E20" s="109">
        <v>0</v>
      </c>
      <c r="F20" s="109">
        <v>0</v>
      </c>
      <c r="G20" s="109">
        <v>0</v>
      </c>
      <c r="H20" s="110">
        <v>0</v>
      </c>
      <c r="I20" s="109">
        <v>0</v>
      </c>
      <c r="J20" s="109">
        <v>0</v>
      </c>
      <c r="K20" s="109">
        <v>0</v>
      </c>
      <c r="L20" s="110">
        <v>0</v>
      </c>
      <c r="M20" s="109">
        <f>IFERROR(D20/t1a!I20%,0)</f>
        <v>0</v>
      </c>
      <c r="N20" s="109">
        <f>IFERROR(E20/t1a!J20%,0)</f>
        <v>0</v>
      </c>
      <c r="O20" s="109">
        <f>IFERROR(F20/t1a!K20%,0)</f>
        <v>0</v>
      </c>
      <c r="P20" s="110">
        <f t="shared" si="3"/>
        <v>0</v>
      </c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  <c r="IS20" s="46"/>
      <c r="IT20" s="46"/>
      <c r="IU20" s="46"/>
      <c r="IV20" s="46"/>
      <c r="IW20" s="46"/>
    </row>
    <row r="21" spans="1:257" s="45" customFormat="1" ht="13.5" x14ac:dyDescent="0.2">
      <c r="A21" s="178"/>
      <c r="B21" s="108">
        <v>16</v>
      </c>
      <c r="C21" s="108" t="s">
        <v>27</v>
      </c>
      <c r="D21" s="109">
        <v>1527.41</v>
      </c>
      <c r="E21" s="109">
        <v>1571.95</v>
      </c>
      <c r="F21" s="109">
        <v>1698.58</v>
      </c>
      <c r="G21" s="109">
        <v>171.17</v>
      </c>
      <c r="H21" s="110">
        <v>11.21</v>
      </c>
      <c r="I21" s="109">
        <v>13.06</v>
      </c>
      <c r="J21" s="109">
        <v>15.64</v>
      </c>
      <c r="K21" s="109">
        <v>21.32</v>
      </c>
      <c r="L21" s="110">
        <v>-4.5999999999999996</v>
      </c>
      <c r="M21" s="109">
        <f>IFERROR(D21/t1a!I21%,0)</f>
        <v>5.3703680263727858</v>
      </c>
      <c r="N21" s="109">
        <f>IFERROR(E21/t1a!J21%,0)</f>
        <v>6.5059066157490166</v>
      </c>
      <c r="O21" s="109">
        <f>IFERROR(F21/t1a!K21%,0)</f>
        <v>6.1244983177803274</v>
      </c>
      <c r="P21" s="110">
        <f t="shared" si="3"/>
        <v>0.75413029140754162</v>
      </c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  <c r="IS21" s="46"/>
      <c r="IT21" s="46"/>
      <c r="IU21" s="46"/>
      <c r="IV21" s="46"/>
      <c r="IW21" s="46"/>
    </row>
    <row r="22" spans="1:257" s="45" customFormat="1" ht="13.5" x14ac:dyDescent="0.2">
      <c r="A22" s="178"/>
      <c r="B22" s="108">
        <v>17</v>
      </c>
      <c r="C22" s="108" t="s">
        <v>28</v>
      </c>
      <c r="D22" s="109">
        <v>18.32</v>
      </c>
      <c r="E22" s="109">
        <v>16.510000000000002</v>
      </c>
      <c r="F22" s="109">
        <v>0</v>
      </c>
      <c r="G22" s="109">
        <v>-18.32</v>
      </c>
      <c r="H22" s="110">
        <v>-100</v>
      </c>
      <c r="I22" s="109">
        <v>11.2</v>
      </c>
      <c r="J22" s="109">
        <v>11.38</v>
      </c>
      <c r="K22" s="109">
        <v>0</v>
      </c>
      <c r="L22" s="110">
        <v>11.2</v>
      </c>
      <c r="M22" s="109">
        <f>IFERROR(D22/t1a!I22%,0)</f>
        <v>7.0245398773006134</v>
      </c>
      <c r="N22" s="109">
        <f>IFERROR(E22/t1a!J22%,0)</f>
        <v>6.5845098508415099</v>
      </c>
      <c r="O22" s="109">
        <f>IFERROR(F22/t1a!K22%,0)</f>
        <v>0</v>
      </c>
      <c r="P22" s="110">
        <f t="shared" si="3"/>
        <v>-7.0245398773006134</v>
      </c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  <c r="IS22" s="46"/>
      <c r="IT22" s="46"/>
      <c r="IU22" s="46"/>
      <c r="IV22" s="46"/>
      <c r="IW22" s="46"/>
    </row>
    <row r="23" spans="1:257" s="45" customFormat="1" ht="13.5" x14ac:dyDescent="0.2">
      <c r="A23" s="178"/>
      <c r="B23" s="108">
        <v>18</v>
      </c>
      <c r="C23" s="108" t="s">
        <v>29</v>
      </c>
      <c r="D23" s="109">
        <v>123.19</v>
      </c>
      <c r="E23" s="109">
        <v>134</v>
      </c>
      <c r="F23" s="109">
        <v>134.18</v>
      </c>
      <c r="G23" s="109">
        <v>10.99</v>
      </c>
      <c r="H23" s="110">
        <v>8.92</v>
      </c>
      <c r="I23" s="109">
        <v>15.89</v>
      </c>
      <c r="J23" s="109">
        <v>17.329999999999998</v>
      </c>
      <c r="K23" s="109">
        <v>16.07</v>
      </c>
      <c r="L23" s="110">
        <v>18.41</v>
      </c>
      <c r="M23" s="109">
        <f>IFERROR(D23/t1a!I23%,0)</f>
        <v>5.4388520971302432</v>
      </c>
      <c r="N23" s="109">
        <f>IFERROR(E23/t1a!J23%,0)</f>
        <v>7.7011494252873574</v>
      </c>
      <c r="O23" s="109">
        <f>IFERROR(F23/t1a!K23%,0)</f>
        <v>4.8475433526011562</v>
      </c>
      <c r="P23" s="110">
        <f t="shared" si="3"/>
        <v>-0.59130874452908699</v>
      </c>
    </row>
    <row r="24" spans="1:257" s="45" customFormat="1" ht="13.5" x14ac:dyDescent="0.2">
      <c r="A24" s="178"/>
      <c r="B24" s="108">
        <v>19</v>
      </c>
      <c r="C24" s="108" t="s">
        <v>30</v>
      </c>
      <c r="D24" s="109">
        <v>559.05999999999995</v>
      </c>
      <c r="E24" s="109">
        <v>562.07000000000005</v>
      </c>
      <c r="F24" s="109">
        <v>676.81</v>
      </c>
      <c r="G24" s="109">
        <v>117.75</v>
      </c>
      <c r="H24" s="110">
        <v>21.06</v>
      </c>
      <c r="I24" s="109">
        <v>21.66</v>
      </c>
      <c r="J24" s="109">
        <v>25.66</v>
      </c>
      <c r="K24" s="109">
        <v>27.67</v>
      </c>
      <c r="L24" s="110">
        <v>-87.14</v>
      </c>
      <c r="M24" s="109">
        <f>IFERROR(D24/t1a!I24%,0)</f>
        <v>8.7434958656617674</v>
      </c>
      <c r="N24" s="109">
        <f>IFERROR(E24/t1a!J24%,0)</f>
        <v>9.077797696916841</v>
      </c>
      <c r="O24" s="109">
        <f>IFERROR(F24/t1a!K24%,0)</f>
        <v>12.59329000422375</v>
      </c>
      <c r="P24" s="110">
        <f t="shared" si="3"/>
        <v>3.8497941385619825</v>
      </c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  <c r="IS24" s="46"/>
      <c r="IT24" s="46"/>
      <c r="IU24" s="46"/>
      <c r="IV24" s="46"/>
      <c r="IW24" s="46"/>
    </row>
    <row r="25" spans="1:257" s="45" customFormat="1" ht="13.5" x14ac:dyDescent="0.2">
      <c r="A25" s="178"/>
      <c r="B25" s="108">
        <v>20</v>
      </c>
      <c r="C25" s="108" t="s">
        <v>31</v>
      </c>
      <c r="D25" s="109">
        <v>49.31</v>
      </c>
      <c r="E25" s="109">
        <v>52.18</v>
      </c>
      <c r="F25" s="109">
        <v>0</v>
      </c>
      <c r="G25" s="109">
        <v>-49.31</v>
      </c>
      <c r="H25" s="110">
        <v>-100</v>
      </c>
      <c r="I25" s="109">
        <v>15.74</v>
      </c>
      <c r="J25" s="109">
        <v>16.649999999999999</v>
      </c>
      <c r="K25" s="109">
        <v>0</v>
      </c>
      <c r="L25" s="110">
        <v>15.74</v>
      </c>
      <c r="M25" s="109">
        <f>IFERROR(D25/t1a!I25%,0)</f>
        <v>9.4930982038003222</v>
      </c>
      <c r="N25" s="109">
        <f>IFERROR(E25/t1a!J25%,0)</f>
        <v>10.386766725720086</v>
      </c>
      <c r="O25" s="109">
        <f>IFERROR(F25/t1a!K25%,0)</f>
        <v>0</v>
      </c>
      <c r="P25" s="110">
        <f t="shared" si="3"/>
        <v>-9.4930982038003222</v>
      </c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  <c r="IS25" s="46"/>
      <c r="IT25" s="46"/>
      <c r="IU25" s="46"/>
      <c r="IV25" s="46"/>
      <c r="IW25" s="46"/>
    </row>
    <row r="26" spans="1:257" s="45" customFormat="1" ht="13.5" x14ac:dyDescent="0.2">
      <c r="A26" s="178"/>
      <c r="B26" s="108">
        <v>21</v>
      </c>
      <c r="C26" s="108" t="s">
        <v>32</v>
      </c>
      <c r="D26" s="109">
        <v>0</v>
      </c>
      <c r="E26" s="109">
        <v>0</v>
      </c>
      <c r="F26" s="109">
        <v>0</v>
      </c>
      <c r="G26" s="109">
        <v>0</v>
      </c>
      <c r="H26" s="110">
        <v>0</v>
      </c>
      <c r="I26" s="109">
        <v>0</v>
      </c>
      <c r="J26" s="109">
        <v>0</v>
      </c>
      <c r="K26" s="109">
        <v>0</v>
      </c>
      <c r="L26" s="110">
        <v>0</v>
      </c>
      <c r="M26" s="109">
        <f>IFERROR(D26/t1a!I26%,0)</f>
        <v>0</v>
      </c>
      <c r="N26" s="109">
        <f>IFERROR(E26/t1a!J26%,0)</f>
        <v>0</v>
      </c>
      <c r="O26" s="109">
        <f>IFERROR(F26/t1a!K26%,0)</f>
        <v>0</v>
      </c>
      <c r="P26" s="110">
        <f t="shared" si="3"/>
        <v>0</v>
      </c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  <c r="IS26" s="46"/>
      <c r="IT26" s="46"/>
      <c r="IU26" s="46"/>
      <c r="IV26" s="46"/>
      <c r="IW26" s="46"/>
    </row>
    <row r="27" spans="1:257" s="51" customFormat="1" ht="13.5" x14ac:dyDescent="0.2">
      <c r="A27" s="178"/>
      <c r="B27" s="15"/>
      <c r="C27" s="15" t="s">
        <v>33</v>
      </c>
      <c r="D27" s="17">
        <f>SUM(D6:D26)</f>
        <v>6667.39</v>
      </c>
      <c r="E27" s="17">
        <f>SUM(E6:E26)</f>
        <v>6641.5183000000006</v>
      </c>
      <c r="F27" s="17">
        <f>SUM(F6:F26)</f>
        <v>7741.4400000000005</v>
      </c>
      <c r="G27" s="17">
        <f>+(F27-D27)</f>
        <v>1074.0500000000002</v>
      </c>
      <c r="H27" s="33">
        <f>IF(D27=0,"",(F27-D27)/D27*100)</f>
        <v>16.109002173264201</v>
      </c>
      <c r="I27" s="17">
        <f>D27/(T1d!D27)%</f>
        <v>19.255988877407145</v>
      </c>
      <c r="J27" s="17">
        <f>E27/(T1d!E27)%</f>
        <v>21.72550829011578</v>
      </c>
      <c r="K27" s="17">
        <f>F27/(T1d!F27)%</f>
        <v>26.211080484537156</v>
      </c>
      <c r="L27" s="17">
        <f>K27-I27</f>
        <v>6.9550916071300115</v>
      </c>
      <c r="M27" s="17">
        <f>IFERROR(D27/t1a!I27%,0)</f>
        <v>9.0820525736584692</v>
      </c>
      <c r="N27" s="17">
        <f>IFERROR(E27/t1a!J27%,0)</f>
        <v>9.7434074876754284</v>
      </c>
      <c r="O27" s="17">
        <f>IFERROR(F27/t1a!K27%,0)</f>
        <v>10.775713454082581</v>
      </c>
      <c r="P27" s="17">
        <f>O27-M27</f>
        <v>1.6936608804241118</v>
      </c>
      <c r="HN27" s="52"/>
      <c r="HO27" s="52"/>
      <c r="HP27" s="52"/>
      <c r="HQ27" s="52"/>
      <c r="HR27" s="52"/>
      <c r="HS27" s="52"/>
      <c r="HT27" s="52"/>
      <c r="HU27" s="52"/>
      <c r="HV27" s="52"/>
      <c r="HW27" s="52"/>
      <c r="HX27" s="52"/>
      <c r="HY27" s="52"/>
      <c r="HZ27" s="52"/>
      <c r="IA27" s="52"/>
      <c r="IB27" s="52"/>
      <c r="IC27" s="52"/>
      <c r="ID27" s="52"/>
      <c r="IE27" s="52"/>
      <c r="IF27" s="52"/>
      <c r="IG27" s="52"/>
      <c r="IH27" s="52"/>
      <c r="II27" s="52"/>
      <c r="IJ27" s="52"/>
      <c r="IK27" s="52"/>
      <c r="IL27" s="52"/>
      <c r="IM27" s="52"/>
      <c r="IN27" s="52"/>
      <c r="IO27" s="52"/>
      <c r="IP27" s="52"/>
      <c r="IQ27" s="52"/>
      <c r="IR27" s="52"/>
      <c r="IS27" s="52"/>
      <c r="IT27" s="52"/>
      <c r="IU27" s="52"/>
      <c r="IV27" s="52"/>
      <c r="IW27" s="52"/>
    </row>
    <row r="28" spans="1:257" s="45" customFormat="1" ht="13.5" x14ac:dyDescent="0.2">
      <c r="A28" s="178"/>
      <c r="B28" s="108">
        <v>22</v>
      </c>
      <c r="C28" s="108" t="s">
        <v>34</v>
      </c>
      <c r="D28" s="109">
        <v>521.89</v>
      </c>
      <c r="E28" s="109">
        <v>403.24</v>
      </c>
      <c r="F28" s="109">
        <v>456.64</v>
      </c>
      <c r="G28" s="109">
        <v>-65.25</v>
      </c>
      <c r="H28" s="110">
        <v>-12.5</v>
      </c>
      <c r="I28" s="109">
        <v>29.13</v>
      </c>
      <c r="J28" s="109">
        <v>27.96</v>
      </c>
      <c r="K28" s="109">
        <v>20.309999999999999</v>
      </c>
      <c r="L28" s="110">
        <v>-14.3</v>
      </c>
      <c r="M28" s="109">
        <f>IFERROR(D28/t1a!I28%,0)</f>
        <v>12.563160035916065</v>
      </c>
      <c r="N28" s="109">
        <f>IFERROR(E28/t1a!J28%,0)</f>
        <v>9.9816328450277485</v>
      </c>
      <c r="O28" s="109">
        <f>IFERROR(F28/t1a!K28%,0)</f>
        <v>10.538729785805117</v>
      </c>
      <c r="P28" s="110">
        <f>O28-M28</f>
        <v>-2.0244302501109477</v>
      </c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  <c r="IS28" s="46"/>
      <c r="IT28" s="46"/>
      <c r="IU28" s="46"/>
      <c r="IV28" s="46"/>
      <c r="IW28" s="46"/>
    </row>
    <row r="29" spans="1:257" s="45" customFormat="1" ht="13.5" x14ac:dyDescent="0.2">
      <c r="A29" s="178"/>
      <c r="B29" s="108">
        <v>23</v>
      </c>
      <c r="C29" s="108" t="s">
        <v>35</v>
      </c>
      <c r="D29" s="109">
        <v>131.47999999999999</v>
      </c>
      <c r="E29" s="109">
        <v>131.47999999999999</v>
      </c>
      <c r="F29" s="109">
        <v>120.77</v>
      </c>
      <c r="G29" s="109">
        <v>-10.71</v>
      </c>
      <c r="H29" s="110">
        <v>-8.15</v>
      </c>
      <c r="I29" s="109">
        <v>10.81</v>
      </c>
      <c r="J29" s="109">
        <v>37.28</v>
      </c>
      <c r="K29" s="109">
        <v>8.1199999999999992</v>
      </c>
      <c r="L29" s="110">
        <v>-3.96</v>
      </c>
      <c r="M29" s="109">
        <f>IFERROR(D29/t1a!I29%,0)</f>
        <v>11.27615780445969</v>
      </c>
      <c r="N29" s="109">
        <f>IFERROR(E29/t1a!J29%,0)</f>
        <v>32.188410409577195</v>
      </c>
      <c r="O29" s="109">
        <f>IFERROR(F29/t1a!K29%,0)</f>
        <v>10.192163250149797</v>
      </c>
      <c r="P29" s="110">
        <f t="shared" ref="P29:P56" si="4">O29-M29</f>
        <v>-1.0839945543098928</v>
      </c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  <c r="IS29" s="46"/>
      <c r="IT29" s="46"/>
      <c r="IU29" s="46"/>
      <c r="IV29" s="46"/>
      <c r="IW29" s="46"/>
    </row>
    <row r="30" spans="1:257" s="45" customFormat="1" ht="13.5" x14ac:dyDescent="0.2">
      <c r="A30" s="178"/>
      <c r="B30" s="108">
        <v>24</v>
      </c>
      <c r="C30" s="108" t="s">
        <v>36</v>
      </c>
      <c r="D30" s="109">
        <v>17.52</v>
      </c>
      <c r="E30" s="109">
        <v>0.17</v>
      </c>
      <c r="F30" s="109">
        <v>24.59</v>
      </c>
      <c r="G30" s="109">
        <v>7.07</v>
      </c>
      <c r="H30" s="110">
        <v>40.35</v>
      </c>
      <c r="I30" s="109">
        <v>34.090000000000003</v>
      </c>
      <c r="J30" s="109">
        <v>0.59</v>
      </c>
      <c r="K30" s="109">
        <v>34.85</v>
      </c>
      <c r="L30" s="110">
        <v>36.92</v>
      </c>
      <c r="M30" s="109">
        <f>IFERROR(D30/t1a!I30%,0)</f>
        <v>25.252234073219949</v>
      </c>
      <c r="N30" s="109">
        <f>IFERROR(E30/t1a!J30%,0)</f>
        <v>0.27539283978616558</v>
      </c>
      <c r="O30" s="109">
        <f>IFERROR(F30/t1a!K30%,0)</f>
        <v>34.697333145195429</v>
      </c>
      <c r="P30" s="110">
        <f t="shared" si="4"/>
        <v>9.4450990719754806</v>
      </c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  <c r="IS30" s="46"/>
      <c r="IT30" s="46"/>
      <c r="IU30" s="46"/>
      <c r="IV30" s="46"/>
      <c r="IW30" s="46"/>
    </row>
    <row r="31" spans="1:257" s="45" customFormat="1" ht="13.5" x14ac:dyDescent="0.2">
      <c r="A31" s="178"/>
      <c r="B31" s="108">
        <v>25</v>
      </c>
      <c r="C31" s="108" t="s">
        <v>37</v>
      </c>
      <c r="D31" s="109">
        <v>237.16</v>
      </c>
      <c r="E31" s="109">
        <v>239.95</v>
      </c>
      <c r="F31" s="109">
        <v>234</v>
      </c>
      <c r="G31" s="109">
        <v>-3.16</v>
      </c>
      <c r="H31" s="110">
        <v>-1.33</v>
      </c>
      <c r="I31" s="109">
        <v>84.63</v>
      </c>
      <c r="J31" s="109">
        <v>84.67</v>
      </c>
      <c r="K31" s="109">
        <v>80.709999999999994</v>
      </c>
      <c r="L31" s="110">
        <v>-32.58</v>
      </c>
      <c r="M31" s="109">
        <f>IFERROR(D31/t1a!I31%,0)</f>
        <v>58.758237946583421</v>
      </c>
      <c r="N31" s="109">
        <f>IFERROR(E31/t1a!J31%,0)</f>
        <v>60.198193677872545</v>
      </c>
      <c r="O31" s="109">
        <f>IFERROR(F31/t1a!K31%,0)</f>
        <v>57.870656609373071</v>
      </c>
      <c r="P31" s="110">
        <f t="shared" si="4"/>
        <v>-0.88758133721034937</v>
      </c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  <c r="IS31" s="46"/>
      <c r="IT31" s="46"/>
      <c r="IU31" s="46"/>
      <c r="IV31" s="46"/>
      <c r="IW31" s="46"/>
    </row>
    <row r="32" spans="1:257" s="45" customFormat="1" ht="13.5" x14ac:dyDescent="0.2">
      <c r="A32" s="178"/>
      <c r="B32" s="108">
        <v>26</v>
      </c>
      <c r="C32" s="108" t="s">
        <v>38</v>
      </c>
      <c r="D32" s="109">
        <v>35.450000000000003</v>
      </c>
      <c r="E32" s="109">
        <v>74.430000000000007</v>
      </c>
      <c r="F32" s="109">
        <v>58.62</v>
      </c>
      <c r="G32" s="109">
        <v>23.17</v>
      </c>
      <c r="H32" s="110">
        <v>65.36</v>
      </c>
      <c r="I32" s="109">
        <v>42.59</v>
      </c>
      <c r="J32" s="109">
        <v>59.04</v>
      </c>
      <c r="K32" s="109">
        <v>64.510000000000005</v>
      </c>
      <c r="L32" s="110">
        <v>303.27</v>
      </c>
      <c r="M32" s="109">
        <f>IFERROR(D32/t1a!I32%,0)</f>
        <v>18.253437001184285</v>
      </c>
      <c r="N32" s="109">
        <f>IFERROR(E32/t1a!J32%,0)</f>
        <v>39.358045581936437</v>
      </c>
      <c r="O32" s="109">
        <f>IFERROR(F32/t1a!K32%,0)</f>
        <v>26.928200652303737</v>
      </c>
      <c r="P32" s="110">
        <f t="shared" si="4"/>
        <v>8.6747636511194521</v>
      </c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  <c r="IS32" s="46"/>
      <c r="IT32" s="46"/>
      <c r="IU32" s="46"/>
      <c r="IV32" s="46"/>
      <c r="IW32" s="46"/>
    </row>
    <row r="33" spans="1:257" s="45" customFormat="1" ht="13.5" x14ac:dyDescent="0.2">
      <c r="A33" s="178"/>
      <c r="B33" s="108">
        <v>27</v>
      </c>
      <c r="C33" s="108" t="s">
        <v>39</v>
      </c>
      <c r="D33" s="109">
        <v>1029.3699999999999</v>
      </c>
      <c r="E33" s="109">
        <v>983.77</v>
      </c>
      <c r="F33" s="109">
        <v>1154.6400000000001</v>
      </c>
      <c r="G33" s="109">
        <v>125.27</v>
      </c>
      <c r="H33" s="110">
        <v>12.17</v>
      </c>
      <c r="I33" s="109">
        <v>35.159999999999997</v>
      </c>
      <c r="J33" s="109">
        <v>36.700000000000003</v>
      </c>
      <c r="K33" s="109">
        <v>28.32</v>
      </c>
      <c r="L33" s="110">
        <v>10.9</v>
      </c>
      <c r="M33" s="109">
        <f>IFERROR(D33/t1a!I33%,0)</f>
        <v>13.176779313876086</v>
      </c>
      <c r="N33" s="109">
        <f>IFERROR(E33/t1a!J33%,0)</f>
        <v>13.555498908003608</v>
      </c>
      <c r="O33" s="109">
        <f>IFERROR(F33/t1a!K33%,0)</f>
        <v>14.185603082245636</v>
      </c>
      <c r="P33" s="110">
        <f t="shared" si="4"/>
        <v>1.0088237683695507</v>
      </c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  <c r="IS33" s="46"/>
      <c r="IT33" s="46"/>
      <c r="IU33" s="46"/>
      <c r="IV33" s="46"/>
      <c r="IW33" s="46"/>
    </row>
    <row r="34" spans="1:257" s="45" customFormat="1" ht="13.5" x14ac:dyDescent="0.2">
      <c r="A34" s="178"/>
      <c r="B34" s="108">
        <v>28</v>
      </c>
      <c r="C34" s="108" t="s">
        <v>40</v>
      </c>
      <c r="D34" s="109">
        <v>304.83999999999997</v>
      </c>
      <c r="E34" s="109">
        <v>278.56009999999998</v>
      </c>
      <c r="F34" s="109">
        <v>289.86</v>
      </c>
      <c r="G34" s="109">
        <v>-14.98</v>
      </c>
      <c r="H34" s="110">
        <v>-4.91</v>
      </c>
      <c r="I34" s="109">
        <v>12.98</v>
      </c>
      <c r="J34" s="109">
        <v>12.45</v>
      </c>
      <c r="K34" s="109">
        <v>11.32</v>
      </c>
      <c r="L34" s="110">
        <v>-7.1</v>
      </c>
      <c r="M34" s="109">
        <f>IFERROR(D34/t1a!I34%,0)</f>
        <v>5.2204351161771152</v>
      </c>
      <c r="N34" s="109">
        <f>IFERROR(E34/t1a!J34%,0)</f>
        <v>5.1378252104227871</v>
      </c>
      <c r="O34" s="109">
        <f>IFERROR(F34/t1a!K34%,0)</f>
        <v>3.6977174064185108</v>
      </c>
      <c r="P34" s="110">
        <f t="shared" si="4"/>
        <v>-1.5227177097586044</v>
      </c>
      <c r="HN34" s="46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  <c r="IR34" s="46"/>
      <c r="IS34" s="46"/>
      <c r="IT34" s="46"/>
      <c r="IU34" s="46"/>
      <c r="IV34" s="46"/>
      <c r="IW34" s="46"/>
    </row>
    <row r="35" spans="1:257" s="45" customFormat="1" ht="13.5" x14ac:dyDescent="0.2">
      <c r="A35" s="178"/>
      <c r="B35" s="108">
        <v>29</v>
      </c>
      <c r="C35" s="108" t="s">
        <v>41</v>
      </c>
      <c r="D35" s="109">
        <v>343.71</v>
      </c>
      <c r="E35" s="109">
        <v>442.65</v>
      </c>
      <c r="F35" s="109">
        <v>379.25</v>
      </c>
      <c r="G35" s="109">
        <v>35.54</v>
      </c>
      <c r="H35" s="110">
        <v>10.34</v>
      </c>
      <c r="I35" s="109">
        <v>25.39</v>
      </c>
      <c r="J35" s="109">
        <v>29.14</v>
      </c>
      <c r="K35" s="109">
        <v>27.12</v>
      </c>
      <c r="L35" s="110">
        <v>79.849999999999994</v>
      </c>
      <c r="M35" s="109">
        <f>IFERROR(D35/t1a!I35%,0)</f>
        <v>15.899618364750779</v>
      </c>
      <c r="N35" s="109">
        <f>IFERROR(E35/t1a!J35%,0)</f>
        <v>19.582297408492074</v>
      </c>
      <c r="O35" s="109">
        <f>IFERROR(F35/t1a!K35%,0)</f>
        <v>21.168583979414702</v>
      </c>
      <c r="P35" s="110">
        <f t="shared" si="4"/>
        <v>5.268965614663923</v>
      </c>
      <c r="HN35" s="46"/>
      <c r="HO35" s="46"/>
      <c r="HP35" s="46"/>
      <c r="HQ35" s="46"/>
      <c r="HR35" s="46"/>
      <c r="HS35" s="46"/>
      <c r="HT35" s="46"/>
      <c r="HU35" s="46"/>
      <c r="HV35" s="46"/>
      <c r="HW35" s="46"/>
      <c r="HX35" s="46"/>
      <c r="HY35" s="46"/>
      <c r="HZ35" s="46"/>
      <c r="IA35" s="46"/>
      <c r="IB35" s="46"/>
      <c r="IC35" s="46"/>
      <c r="ID35" s="46"/>
      <c r="IE35" s="46"/>
      <c r="IF35" s="46"/>
      <c r="IG35" s="46"/>
      <c r="IH35" s="46"/>
      <c r="II35" s="46"/>
      <c r="IJ35" s="46"/>
      <c r="IK35" s="46"/>
      <c r="IL35" s="46"/>
      <c r="IM35" s="46"/>
      <c r="IN35" s="46"/>
      <c r="IO35" s="46"/>
      <c r="IP35" s="46"/>
      <c r="IQ35" s="46"/>
      <c r="IR35" s="46"/>
      <c r="IS35" s="46"/>
      <c r="IT35" s="46"/>
      <c r="IU35" s="46"/>
      <c r="IV35" s="46"/>
      <c r="IW35" s="46"/>
    </row>
    <row r="36" spans="1:257" s="45" customFormat="1" ht="13.5" x14ac:dyDescent="0.2">
      <c r="A36" s="178"/>
      <c r="B36" s="108">
        <v>30</v>
      </c>
      <c r="C36" s="108" t="s">
        <v>42</v>
      </c>
      <c r="D36" s="109">
        <v>0</v>
      </c>
      <c r="E36" s="109">
        <v>0</v>
      </c>
      <c r="F36" s="109">
        <v>32.159999999999997</v>
      </c>
      <c r="G36" s="109">
        <v>32.159999999999997</v>
      </c>
      <c r="H36" s="110">
        <v>0</v>
      </c>
      <c r="I36" s="109">
        <v>0</v>
      </c>
      <c r="J36" s="109">
        <v>0</v>
      </c>
      <c r="K36" s="109">
        <v>20.6</v>
      </c>
      <c r="L36" s="110">
        <v>20.6</v>
      </c>
      <c r="M36" s="109">
        <f>IFERROR(D36/t1a!I36%,0)</f>
        <v>0</v>
      </c>
      <c r="N36" s="109">
        <f>IFERROR(E36/t1a!J36%,0)</f>
        <v>0</v>
      </c>
      <c r="O36" s="109">
        <f>IFERROR(F36/t1a!K36%,0)</f>
        <v>7.3761467889908241</v>
      </c>
      <c r="P36" s="110">
        <f t="shared" si="4"/>
        <v>7.3761467889908241</v>
      </c>
      <c r="HN36" s="46"/>
      <c r="HO36" s="46"/>
      <c r="HP36" s="46"/>
      <c r="HQ36" s="46"/>
      <c r="HR36" s="46"/>
      <c r="HS36" s="46"/>
      <c r="HT36" s="46"/>
      <c r="HU36" s="46"/>
      <c r="HV36" s="46"/>
      <c r="HW36" s="46"/>
      <c r="HX36" s="46"/>
      <c r="HY36" s="46"/>
      <c r="HZ36" s="46"/>
      <c r="IA36" s="46"/>
      <c r="IB36" s="46"/>
      <c r="IC36" s="46"/>
      <c r="ID36" s="46"/>
      <c r="IE36" s="46"/>
      <c r="IF36" s="46"/>
      <c r="IG36" s="46"/>
      <c r="IH36" s="46"/>
      <c r="II36" s="46"/>
      <c r="IJ36" s="46"/>
      <c r="IK36" s="46"/>
      <c r="IL36" s="46"/>
      <c r="IM36" s="46"/>
      <c r="IN36" s="46"/>
      <c r="IO36" s="46"/>
      <c r="IP36" s="46"/>
      <c r="IQ36" s="46"/>
      <c r="IR36" s="46"/>
      <c r="IS36" s="46"/>
      <c r="IT36" s="46"/>
      <c r="IU36" s="46"/>
      <c r="IV36" s="46"/>
      <c r="IW36" s="46"/>
    </row>
    <row r="37" spans="1:257" s="45" customFormat="1" ht="13.5" x14ac:dyDescent="0.2">
      <c r="A37" s="178"/>
      <c r="B37" s="108">
        <v>31</v>
      </c>
      <c r="C37" s="108" t="s">
        <v>43</v>
      </c>
      <c r="D37" s="109">
        <v>471</v>
      </c>
      <c r="E37" s="109">
        <v>356</v>
      </c>
      <c r="F37" s="109">
        <v>443.73</v>
      </c>
      <c r="G37" s="109">
        <v>-27.27</v>
      </c>
      <c r="H37" s="110">
        <v>-5.79</v>
      </c>
      <c r="I37" s="109">
        <v>30.99</v>
      </c>
      <c r="J37" s="109">
        <v>26.65</v>
      </c>
      <c r="K37" s="109">
        <v>31.29</v>
      </c>
      <c r="L37" s="110">
        <v>26.82</v>
      </c>
      <c r="M37" s="109">
        <f>IFERROR(D37/t1a!I37%,0)</f>
        <v>18.060577708415618</v>
      </c>
      <c r="N37" s="109">
        <f>IFERROR(E37/t1a!J37%,0)</f>
        <v>13.90081999219055</v>
      </c>
      <c r="O37" s="109">
        <f>IFERROR(F37/t1a!K37%,0)</f>
        <v>17.053158291186918</v>
      </c>
      <c r="P37" s="110">
        <f t="shared" si="4"/>
        <v>-1.0074194172287001</v>
      </c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  <c r="IJ37" s="46"/>
      <c r="IK37" s="46"/>
      <c r="IL37" s="46"/>
      <c r="IM37" s="46"/>
      <c r="IN37" s="46"/>
      <c r="IO37" s="46"/>
      <c r="IP37" s="46"/>
      <c r="IQ37" s="46"/>
      <c r="IR37" s="46"/>
      <c r="IS37" s="46"/>
      <c r="IT37" s="46"/>
      <c r="IU37" s="46"/>
      <c r="IV37" s="46"/>
      <c r="IW37" s="46"/>
    </row>
    <row r="38" spans="1:257" s="45" customFormat="1" ht="13.5" x14ac:dyDescent="0.2">
      <c r="A38" s="178"/>
      <c r="B38" s="108">
        <v>32</v>
      </c>
      <c r="C38" s="108" t="s">
        <v>44</v>
      </c>
      <c r="D38" s="109">
        <v>0.01</v>
      </c>
      <c r="E38" s="109">
        <v>0.02</v>
      </c>
      <c r="F38" s="109">
        <v>0</v>
      </c>
      <c r="G38" s="109">
        <v>-0.01</v>
      </c>
      <c r="H38" s="110">
        <v>-100</v>
      </c>
      <c r="I38" s="109">
        <v>0.08</v>
      </c>
      <c r="J38" s="109">
        <v>0.17</v>
      </c>
      <c r="K38" s="109">
        <v>0</v>
      </c>
      <c r="L38" s="110">
        <v>0.27</v>
      </c>
      <c r="M38" s="109">
        <f>IFERROR(D38/t1a!I38%,0)</f>
        <v>2.0279862096937738E-2</v>
      </c>
      <c r="N38" s="109">
        <f>IFERROR(E38/t1a!J38%,0)</f>
        <v>9.7323600973236002E-2</v>
      </c>
      <c r="O38" s="109">
        <f>IFERROR(F38/t1a!K38%,0)</f>
        <v>0</v>
      </c>
      <c r="P38" s="110">
        <f t="shared" si="4"/>
        <v>-2.0279862096937738E-2</v>
      </c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  <c r="IA38" s="46"/>
      <c r="IB38" s="46"/>
      <c r="IC38" s="46"/>
      <c r="ID38" s="46"/>
      <c r="IE38" s="46"/>
      <c r="IF38" s="46"/>
      <c r="IG38" s="46"/>
      <c r="IH38" s="46"/>
      <c r="II38" s="46"/>
      <c r="IJ38" s="46"/>
      <c r="IK38" s="46"/>
      <c r="IL38" s="46"/>
      <c r="IM38" s="46"/>
      <c r="IN38" s="46"/>
      <c r="IO38" s="46"/>
      <c r="IP38" s="46"/>
      <c r="IQ38" s="46"/>
      <c r="IR38" s="46"/>
      <c r="IS38" s="46"/>
      <c r="IT38" s="46"/>
      <c r="IU38" s="46"/>
      <c r="IV38" s="46"/>
      <c r="IW38" s="46"/>
    </row>
    <row r="39" spans="1:257" s="45" customFormat="1" ht="13.5" x14ac:dyDescent="0.2">
      <c r="A39" s="178"/>
      <c r="B39" s="108">
        <v>33</v>
      </c>
      <c r="C39" s="108" t="s">
        <v>45</v>
      </c>
      <c r="D39" s="109">
        <v>140.97999999999999</v>
      </c>
      <c r="E39" s="109">
        <v>100.92</v>
      </c>
      <c r="F39" s="109">
        <v>154.12</v>
      </c>
      <c r="G39" s="109">
        <v>13.14</v>
      </c>
      <c r="H39" s="110">
        <v>9.32</v>
      </c>
      <c r="I39" s="109">
        <v>41.37</v>
      </c>
      <c r="J39" s="109">
        <v>36.72</v>
      </c>
      <c r="K39" s="109">
        <v>40.22</v>
      </c>
      <c r="L39" s="110">
        <v>30.98</v>
      </c>
      <c r="M39" s="109">
        <f>IFERROR(D39/t1a!I39%,0)</f>
        <v>27.107368097215812</v>
      </c>
      <c r="N39" s="109">
        <f>IFERROR(E39/t1a!J39%,0)</f>
        <v>21.865927113576287</v>
      </c>
      <c r="O39" s="109">
        <f>IFERROR(F39/t1a!K39%,0)</f>
        <v>27.709457029845378</v>
      </c>
      <c r="P39" s="110">
        <f t="shared" si="4"/>
        <v>0.60208893262956664</v>
      </c>
      <c r="HN39" s="46"/>
      <c r="HO39" s="46"/>
      <c r="HP39" s="46"/>
      <c r="HQ39" s="46"/>
      <c r="HR39" s="46"/>
      <c r="HS39" s="46"/>
      <c r="HT39" s="46"/>
      <c r="HU39" s="46"/>
      <c r="HV39" s="46"/>
      <c r="HW39" s="46"/>
      <c r="HX39" s="46"/>
      <c r="HY39" s="46"/>
      <c r="HZ39" s="46"/>
      <c r="IA39" s="46"/>
      <c r="IB39" s="46"/>
      <c r="IC39" s="46"/>
      <c r="ID39" s="46"/>
      <c r="IE39" s="46"/>
      <c r="IF39" s="46"/>
      <c r="IG39" s="46"/>
      <c r="IH39" s="46"/>
      <c r="II39" s="46"/>
      <c r="IJ39" s="46"/>
      <c r="IK39" s="46"/>
      <c r="IL39" s="46"/>
      <c r="IM39" s="46"/>
      <c r="IN39" s="46"/>
      <c r="IO39" s="46"/>
      <c r="IP39" s="46"/>
      <c r="IQ39" s="46"/>
      <c r="IR39" s="46"/>
      <c r="IS39" s="46"/>
      <c r="IT39" s="46"/>
      <c r="IU39" s="46"/>
      <c r="IV39" s="46"/>
      <c r="IW39" s="46"/>
    </row>
    <row r="40" spans="1:257" s="45" customFormat="1" ht="13.5" x14ac:dyDescent="0.2">
      <c r="A40" s="178"/>
      <c r="B40" s="108">
        <v>34</v>
      </c>
      <c r="C40" s="108" t="s">
        <v>46</v>
      </c>
      <c r="D40" s="109">
        <v>0.94</v>
      </c>
      <c r="E40" s="109">
        <v>0.94</v>
      </c>
      <c r="F40" s="109">
        <v>1.1599999999999999</v>
      </c>
      <c r="G40" s="109">
        <v>0.22</v>
      </c>
      <c r="H40" s="110">
        <v>23.4</v>
      </c>
      <c r="I40" s="109">
        <v>6.43</v>
      </c>
      <c r="J40" s="109">
        <v>6.43</v>
      </c>
      <c r="K40" s="109">
        <v>6.61</v>
      </c>
      <c r="L40" s="110">
        <v>7.46</v>
      </c>
      <c r="M40" s="109">
        <f>IFERROR(D40/t1a!I40%,0)</f>
        <v>5.3197509903791724</v>
      </c>
      <c r="N40" s="109">
        <f>IFERROR(E40/t1a!J40%,0)</f>
        <v>4.6766169154228852</v>
      </c>
      <c r="O40" s="109">
        <f>IFERROR(F40/t1a!K40%,0)</f>
        <v>6.6059225512528474</v>
      </c>
      <c r="P40" s="110">
        <f t="shared" si="4"/>
        <v>1.286171560873675</v>
      </c>
      <c r="HN40" s="46"/>
      <c r="HO40" s="46"/>
      <c r="HP40" s="46"/>
      <c r="HQ40" s="46"/>
      <c r="HR40" s="46"/>
      <c r="HS40" s="46"/>
      <c r="HT40" s="46"/>
      <c r="HU40" s="46"/>
      <c r="HV40" s="46"/>
      <c r="HW40" s="46"/>
      <c r="HX40" s="46"/>
      <c r="HY40" s="46"/>
      <c r="HZ40" s="46"/>
      <c r="IA40" s="46"/>
      <c r="IB40" s="46"/>
      <c r="IC40" s="46"/>
      <c r="ID40" s="46"/>
      <c r="IE40" s="46"/>
      <c r="IF40" s="46"/>
      <c r="IG40" s="46"/>
      <c r="IH40" s="46"/>
      <c r="II40" s="46"/>
      <c r="IJ40" s="46"/>
      <c r="IK40" s="46"/>
      <c r="IL40" s="46"/>
      <c r="IM40" s="46"/>
      <c r="IN40" s="46"/>
      <c r="IO40" s="46"/>
      <c r="IP40" s="46"/>
      <c r="IQ40" s="46"/>
      <c r="IR40" s="46"/>
      <c r="IS40" s="46"/>
      <c r="IT40" s="46"/>
      <c r="IU40" s="46"/>
      <c r="IV40" s="46"/>
      <c r="IW40" s="46"/>
    </row>
    <row r="41" spans="1:257" s="45" customFormat="1" ht="13.5" x14ac:dyDescent="0.2">
      <c r="A41" s="178"/>
      <c r="B41" s="108">
        <v>35</v>
      </c>
      <c r="C41" s="108" t="s">
        <v>47</v>
      </c>
      <c r="D41" s="109">
        <v>467.51</v>
      </c>
      <c r="E41" s="109">
        <v>432.26</v>
      </c>
      <c r="F41" s="109">
        <v>463.97</v>
      </c>
      <c r="G41" s="109">
        <v>-3.54</v>
      </c>
      <c r="H41" s="110">
        <v>-0.76</v>
      </c>
      <c r="I41" s="109">
        <v>35.18</v>
      </c>
      <c r="J41" s="109">
        <v>36.619999999999997</v>
      </c>
      <c r="K41" s="109">
        <v>35.81</v>
      </c>
      <c r="L41" s="110">
        <v>10.71</v>
      </c>
      <c r="M41" s="109">
        <f>IFERROR(D41/t1a!I41%,0)</f>
        <v>20.229420520631404</v>
      </c>
      <c r="N41" s="109">
        <f>IFERROR(E41/t1a!J41%,0)</f>
        <v>21.05022230663219</v>
      </c>
      <c r="O41" s="109">
        <f>IFERROR(F41/t1a!K41%,0)</f>
        <v>21.302962405186506</v>
      </c>
      <c r="P41" s="110">
        <f t="shared" si="4"/>
        <v>1.0735418845551017</v>
      </c>
      <c r="HN41" s="46"/>
      <c r="HO41" s="46"/>
      <c r="HP41" s="46"/>
      <c r="HQ41" s="46"/>
      <c r="HR41" s="46"/>
      <c r="HS41" s="46"/>
      <c r="HT41" s="46"/>
      <c r="HU41" s="46"/>
      <c r="HV41" s="46"/>
      <c r="HW41" s="46"/>
      <c r="HX41" s="46"/>
      <c r="HY41" s="46"/>
      <c r="HZ41" s="46"/>
      <c r="IA41" s="46"/>
      <c r="IB41" s="46"/>
      <c r="IC41" s="46"/>
      <c r="ID41" s="46"/>
      <c r="IE41" s="46"/>
      <c r="IF41" s="46"/>
      <c r="IG41" s="46"/>
      <c r="IH41" s="46"/>
      <c r="II41" s="46"/>
      <c r="IJ41" s="46"/>
      <c r="IK41" s="46"/>
      <c r="IL41" s="46"/>
      <c r="IM41" s="46"/>
      <c r="IN41" s="46"/>
      <c r="IO41" s="46"/>
      <c r="IP41" s="46"/>
      <c r="IQ41" s="46"/>
      <c r="IR41" s="46"/>
      <c r="IS41" s="46"/>
      <c r="IT41" s="46"/>
      <c r="IU41" s="46"/>
      <c r="IV41" s="46"/>
      <c r="IW41" s="46"/>
    </row>
    <row r="42" spans="1:257" s="45" customFormat="1" ht="13.5" x14ac:dyDescent="0.2">
      <c r="A42" s="178"/>
      <c r="B42" s="108">
        <v>36</v>
      </c>
      <c r="C42" s="108" t="s">
        <v>48</v>
      </c>
      <c r="D42" s="109">
        <v>0</v>
      </c>
      <c r="E42" s="109">
        <v>0</v>
      </c>
      <c r="F42" s="109">
        <v>0</v>
      </c>
      <c r="G42" s="109">
        <v>0</v>
      </c>
      <c r="H42" s="110">
        <v>0</v>
      </c>
      <c r="I42" s="109">
        <v>0</v>
      </c>
      <c r="J42" s="109">
        <v>0</v>
      </c>
      <c r="K42" s="109">
        <v>0</v>
      </c>
      <c r="L42" s="110">
        <v>0</v>
      </c>
      <c r="M42" s="109">
        <f>IFERROR(D42/t1a!I42%,0)</f>
        <v>0</v>
      </c>
      <c r="N42" s="109">
        <f>IFERROR(E42/t1a!J42%,0)</f>
        <v>0</v>
      </c>
      <c r="O42" s="109">
        <f>IFERROR(F42/t1a!K42%,0)</f>
        <v>0</v>
      </c>
      <c r="P42" s="110">
        <f t="shared" ref="P42:P46" si="5">O42-M42</f>
        <v>0</v>
      </c>
      <c r="HN42" s="46"/>
      <c r="HO42" s="46"/>
      <c r="HP42" s="46"/>
      <c r="HQ42" s="46"/>
      <c r="HR42" s="46"/>
      <c r="HS42" s="46"/>
      <c r="HT42" s="46"/>
      <c r="HU42" s="46"/>
      <c r="HV42" s="46"/>
      <c r="HW42" s="46"/>
      <c r="HX42" s="46"/>
      <c r="HY42" s="46"/>
      <c r="HZ42" s="46"/>
      <c r="IA42" s="46"/>
      <c r="IB42" s="46"/>
      <c r="IC42" s="46"/>
      <c r="ID42" s="46"/>
      <c r="IE42" s="46"/>
      <c r="IF42" s="46"/>
      <c r="IG42" s="46"/>
      <c r="IH42" s="46"/>
      <c r="II42" s="46"/>
      <c r="IJ42" s="46"/>
      <c r="IK42" s="46"/>
      <c r="IL42" s="46"/>
      <c r="IM42" s="46"/>
      <c r="IN42" s="46"/>
      <c r="IO42" s="46"/>
      <c r="IP42" s="46"/>
      <c r="IQ42" s="46"/>
      <c r="IR42" s="46"/>
      <c r="IS42" s="46"/>
      <c r="IT42" s="46"/>
      <c r="IU42" s="46"/>
      <c r="IV42" s="46"/>
      <c r="IW42" s="46"/>
    </row>
    <row r="43" spans="1:257" s="45" customFormat="1" ht="13.5" x14ac:dyDescent="0.2">
      <c r="A43" s="178"/>
      <c r="B43" s="108">
        <v>37</v>
      </c>
      <c r="C43" s="108" t="s">
        <v>49</v>
      </c>
      <c r="D43" s="109">
        <v>45.86</v>
      </c>
      <c r="E43" s="109">
        <v>42.57</v>
      </c>
      <c r="F43" s="109">
        <v>67.56</v>
      </c>
      <c r="G43" s="109">
        <v>21.7</v>
      </c>
      <c r="H43" s="110">
        <v>47.32</v>
      </c>
      <c r="I43" s="109">
        <v>32.409999999999997</v>
      </c>
      <c r="J43" s="109">
        <v>28.69</v>
      </c>
      <c r="K43" s="109">
        <v>44.04</v>
      </c>
      <c r="L43" s="110">
        <v>182.35</v>
      </c>
      <c r="M43" s="109">
        <f>IFERROR(D43/t1a!I43%,0)</f>
        <v>22.453975714845278</v>
      </c>
      <c r="N43" s="109">
        <f>IFERROR(E43/t1a!J43%,0)</f>
        <v>22.003411381609553</v>
      </c>
      <c r="O43" s="109">
        <f>IFERROR(F43/t1a!K43%,0)</f>
        <v>34.308348567946375</v>
      </c>
      <c r="P43" s="110">
        <f t="shared" si="5"/>
        <v>11.854372853101097</v>
      </c>
      <c r="HN43" s="46"/>
      <c r="HO43" s="46"/>
      <c r="HP43" s="46"/>
      <c r="HQ43" s="46"/>
      <c r="HR43" s="46"/>
      <c r="HS43" s="46"/>
      <c r="HT43" s="46"/>
      <c r="HU43" s="46"/>
      <c r="HV43" s="46"/>
      <c r="HW43" s="46"/>
      <c r="HX43" s="46"/>
      <c r="HY43" s="46"/>
      <c r="HZ43" s="46"/>
      <c r="IA43" s="46"/>
      <c r="IB43" s="46"/>
      <c r="IC43" s="46"/>
      <c r="ID43" s="46"/>
      <c r="IE43" s="46"/>
      <c r="IF43" s="46"/>
      <c r="IG43" s="46"/>
      <c r="IH43" s="46"/>
      <c r="II43" s="46"/>
      <c r="IJ43" s="46"/>
      <c r="IK43" s="46"/>
      <c r="IL43" s="46"/>
      <c r="IM43" s="46"/>
      <c r="IN43" s="46"/>
      <c r="IO43" s="46"/>
      <c r="IP43" s="46"/>
      <c r="IQ43" s="46"/>
      <c r="IR43" s="46"/>
      <c r="IS43" s="46"/>
      <c r="IT43" s="46"/>
      <c r="IU43" s="46"/>
      <c r="IV43" s="46"/>
      <c r="IW43" s="46"/>
    </row>
    <row r="44" spans="1:257" s="45" customFormat="1" ht="13.5" x14ac:dyDescent="0.2">
      <c r="A44" s="178"/>
      <c r="B44" s="108">
        <v>38</v>
      </c>
      <c r="C44" s="108" t="s">
        <v>50</v>
      </c>
      <c r="D44" s="109">
        <v>4.49</v>
      </c>
      <c r="E44" s="109">
        <v>7.4</v>
      </c>
      <c r="F44" s="109">
        <v>5.47</v>
      </c>
      <c r="G44" s="109">
        <v>0.98</v>
      </c>
      <c r="H44" s="110">
        <v>21.83</v>
      </c>
      <c r="I44" s="109">
        <v>19.05</v>
      </c>
      <c r="J44" s="109">
        <v>24.82</v>
      </c>
      <c r="K44" s="109">
        <v>12.11</v>
      </c>
      <c r="L44" s="110">
        <v>4.53</v>
      </c>
      <c r="M44" s="109">
        <f>IFERROR(D44/t1a!I46%,0)</f>
        <v>0.61171662125340609</v>
      </c>
      <c r="N44" s="109">
        <f>IFERROR(E44/t1a!J46%,0)</f>
        <v>0.85858820253399548</v>
      </c>
      <c r="O44" s="109">
        <f>IFERROR(F44/t1a!K46%,0)</f>
        <v>0.82008995502248871</v>
      </c>
      <c r="P44" s="110">
        <f t="shared" ref="P44:P45" si="6">O44-M44</f>
        <v>0.20837333376908262</v>
      </c>
      <c r="HN44" s="46"/>
      <c r="HO44" s="46"/>
      <c r="HP44" s="46"/>
      <c r="HQ44" s="46"/>
      <c r="HR44" s="46"/>
      <c r="HS44" s="46"/>
      <c r="HT44" s="46"/>
      <c r="HU44" s="46"/>
      <c r="HV44" s="46"/>
      <c r="HW44" s="46"/>
      <c r="HX44" s="46"/>
      <c r="HY44" s="46"/>
      <c r="HZ44" s="46"/>
      <c r="IA44" s="46"/>
      <c r="IB44" s="46"/>
      <c r="IC44" s="46"/>
      <c r="ID44" s="46"/>
      <c r="IE44" s="46"/>
      <c r="IF44" s="46"/>
      <c r="IG44" s="46"/>
      <c r="IH44" s="46"/>
      <c r="II44" s="46"/>
      <c r="IJ44" s="46"/>
      <c r="IK44" s="46"/>
      <c r="IL44" s="46"/>
      <c r="IM44" s="46"/>
      <c r="IN44" s="46"/>
      <c r="IO44" s="46"/>
      <c r="IP44" s="46"/>
      <c r="IQ44" s="46"/>
      <c r="IR44" s="46"/>
      <c r="IS44" s="46"/>
      <c r="IT44" s="46"/>
      <c r="IU44" s="46"/>
      <c r="IV44" s="46"/>
      <c r="IW44" s="46"/>
    </row>
    <row r="45" spans="1:257" s="45" customFormat="1" ht="13.5" x14ac:dyDescent="0.2">
      <c r="A45" s="178"/>
      <c r="B45" s="108">
        <v>39</v>
      </c>
      <c r="C45" s="108" t="s">
        <v>51</v>
      </c>
      <c r="D45" s="109">
        <v>0</v>
      </c>
      <c r="E45" s="109">
        <v>0</v>
      </c>
      <c r="F45" s="109">
        <v>0</v>
      </c>
      <c r="G45" s="109">
        <v>0</v>
      </c>
      <c r="H45" s="110">
        <v>0</v>
      </c>
      <c r="I45" s="109">
        <v>0</v>
      </c>
      <c r="J45" s="109">
        <v>0</v>
      </c>
      <c r="K45" s="109">
        <v>0</v>
      </c>
      <c r="L45" s="110">
        <v>0</v>
      </c>
      <c r="M45" s="109">
        <f>IFERROR(D45/t1a!I47%,0)</f>
        <v>0</v>
      </c>
      <c r="N45" s="109">
        <f>IFERROR(E45/t1a!J47%,0)</f>
        <v>0</v>
      </c>
      <c r="O45" s="109">
        <f>IFERROR(F45/t1a!K47%,0)</f>
        <v>0</v>
      </c>
      <c r="P45" s="110">
        <f t="shared" si="6"/>
        <v>0</v>
      </c>
      <c r="HN45" s="46"/>
      <c r="HO45" s="46"/>
      <c r="HP45" s="46"/>
      <c r="HQ45" s="46"/>
      <c r="HR45" s="46"/>
      <c r="HS45" s="46"/>
      <c r="HT45" s="46"/>
      <c r="HU45" s="46"/>
      <c r="HV45" s="46"/>
      <c r="HW45" s="46"/>
      <c r="HX45" s="46"/>
      <c r="HY45" s="46"/>
      <c r="HZ45" s="46"/>
      <c r="IA45" s="46"/>
      <c r="IB45" s="46"/>
      <c r="IC45" s="46"/>
      <c r="ID45" s="46"/>
      <c r="IE45" s="46"/>
      <c r="IF45" s="46"/>
      <c r="IG45" s="46"/>
      <c r="IH45" s="46"/>
      <c r="II45" s="46"/>
      <c r="IJ45" s="46"/>
      <c r="IK45" s="46"/>
      <c r="IL45" s="46"/>
      <c r="IM45" s="46"/>
      <c r="IN45" s="46"/>
      <c r="IO45" s="46"/>
      <c r="IP45" s="46"/>
      <c r="IQ45" s="46"/>
      <c r="IR45" s="46"/>
      <c r="IS45" s="46"/>
      <c r="IT45" s="46"/>
      <c r="IU45" s="46"/>
      <c r="IV45" s="46"/>
      <c r="IW45" s="46"/>
    </row>
    <row r="46" spans="1:257" s="45" customFormat="1" ht="13.5" x14ac:dyDescent="0.2">
      <c r="A46" s="178"/>
      <c r="B46" s="108">
        <v>40</v>
      </c>
      <c r="C46" s="108" t="s">
        <v>52</v>
      </c>
      <c r="D46" s="109">
        <v>27</v>
      </c>
      <c r="E46" s="109">
        <v>42.08</v>
      </c>
      <c r="F46" s="109">
        <v>37</v>
      </c>
      <c r="G46" s="109">
        <v>10</v>
      </c>
      <c r="H46" s="110">
        <v>37.04</v>
      </c>
      <c r="I46" s="109">
        <v>8.44</v>
      </c>
      <c r="J46" s="109">
        <v>11.28</v>
      </c>
      <c r="K46" s="109">
        <v>9.4499999999999993</v>
      </c>
      <c r="L46" s="110">
        <v>13.98</v>
      </c>
      <c r="M46" s="109">
        <f>IFERROR(D46/t1a!I46%,0)</f>
        <v>3.6784741144414168</v>
      </c>
      <c r="N46" s="109">
        <f>IFERROR(E46/t1a!J46%,0)</f>
        <v>4.8823502111662878</v>
      </c>
      <c r="O46" s="109">
        <f>IFERROR(F46/t1a!K46%,0)</f>
        <v>5.5472263868065967</v>
      </c>
      <c r="P46" s="110">
        <f t="shared" si="5"/>
        <v>1.8687522723651799</v>
      </c>
      <c r="HN46" s="46"/>
      <c r="HO46" s="46"/>
      <c r="HP46" s="46"/>
      <c r="HQ46" s="46"/>
      <c r="HR46" s="46"/>
      <c r="HS46" s="46"/>
      <c r="HT46" s="46"/>
      <c r="HU46" s="46"/>
      <c r="HV46" s="46"/>
      <c r="HW46" s="46"/>
      <c r="HX46" s="46"/>
      <c r="HY46" s="46"/>
      <c r="HZ46" s="46"/>
      <c r="IA46" s="46"/>
      <c r="IB46" s="46"/>
      <c r="IC46" s="46"/>
      <c r="ID46" s="46"/>
      <c r="IE46" s="46"/>
      <c r="IF46" s="46"/>
      <c r="IG46" s="46"/>
      <c r="IH46" s="46"/>
      <c r="II46" s="46"/>
      <c r="IJ46" s="46"/>
      <c r="IK46" s="46"/>
      <c r="IL46" s="46"/>
      <c r="IM46" s="46"/>
      <c r="IN46" s="46"/>
      <c r="IO46" s="46"/>
      <c r="IP46" s="46"/>
      <c r="IQ46" s="46"/>
      <c r="IR46" s="46"/>
      <c r="IS46" s="46"/>
      <c r="IT46" s="46"/>
      <c r="IU46" s="46"/>
      <c r="IV46" s="46"/>
      <c r="IW46" s="46"/>
    </row>
    <row r="47" spans="1:257" s="51" customFormat="1" ht="13.5" x14ac:dyDescent="0.2">
      <c r="A47" s="178"/>
      <c r="B47" s="22"/>
      <c r="C47" s="15" t="s">
        <v>53</v>
      </c>
      <c r="D47" s="17">
        <f>SUM(D28:D46)</f>
        <v>3779.2100000000005</v>
      </c>
      <c r="E47" s="17">
        <f>SUM(E28:E46)</f>
        <v>3536.4401000000007</v>
      </c>
      <c r="F47" s="17">
        <f>SUM(F28:F46)</f>
        <v>3923.54</v>
      </c>
      <c r="G47" s="17">
        <f t="shared" ref="G47:G57" si="7">+(F47-D47)</f>
        <v>144.32999999999947</v>
      </c>
      <c r="H47" s="33">
        <f t="shared" ref="H47:H57" si="8">IF(D47=0,"",(F47-D47)/D47*100)</f>
        <v>3.8190521299424867</v>
      </c>
      <c r="I47" s="17">
        <f>D47/(T1d!D47)%</f>
        <v>27.415916017216151</v>
      </c>
      <c r="J47" s="17">
        <f>E47/(T1d!E47)%</f>
        <v>29.300658934221747</v>
      </c>
      <c r="K47" s="17">
        <f>F47/(T1d!F47)%</f>
        <v>24.332936419339632</v>
      </c>
      <c r="L47" s="17">
        <f>K47-I47</f>
        <v>-3.0829795978765198</v>
      </c>
      <c r="M47" s="17">
        <f>IFERROR(D47/t1a!I47%,0)</f>
        <v>13.330255211349876</v>
      </c>
      <c r="N47" s="17">
        <f>IFERROR(E47/t1a!J47%,0)</f>
        <v>13.432754518488238</v>
      </c>
      <c r="O47" s="17">
        <f>IFERROR(F47/t1a!K47%,0)</f>
        <v>12.741016595138881</v>
      </c>
      <c r="P47" s="17">
        <f t="shared" ref="P47:P65" si="9">O47-M47</f>
        <v>-0.58923861621099505</v>
      </c>
      <c r="HN47" s="52"/>
      <c r="HO47" s="52"/>
      <c r="HP47" s="52"/>
      <c r="HQ47" s="52"/>
      <c r="HR47" s="52"/>
      <c r="HS47" s="52"/>
      <c r="HT47" s="52"/>
      <c r="HU47" s="52"/>
      <c r="HV47" s="52"/>
      <c r="HW47" s="52"/>
      <c r="HX47" s="52"/>
      <c r="HY47" s="52"/>
      <c r="HZ47" s="52"/>
      <c r="IA47" s="52"/>
      <c r="IB47" s="52"/>
      <c r="IC47" s="52"/>
      <c r="ID47" s="52"/>
      <c r="IE47" s="52"/>
      <c r="IF47" s="52"/>
      <c r="IG47" s="52"/>
      <c r="IH47" s="52"/>
      <c r="II47" s="52"/>
      <c r="IJ47" s="52"/>
      <c r="IK47" s="52"/>
      <c r="IL47" s="52"/>
      <c r="IM47" s="52"/>
      <c r="IN47" s="52"/>
      <c r="IO47" s="52"/>
      <c r="IP47" s="52"/>
      <c r="IQ47" s="52"/>
      <c r="IR47" s="52"/>
      <c r="IS47" s="52"/>
      <c r="IT47" s="52"/>
      <c r="IU47" s="52"/>
      <c r="IV47" s="52"/>
      <c r="IW47" s="52"/>
    </row>
    <row r="48" spans="1:257" s="45" customFormat="1" ht="13.5" x14ac:dyDescent="0.2">
      <c r="A48" s="178"/>
      <c r="B48" s="111">
        <v>41</v>
      </c>
      <c r="C48" s="108" t="s">
        <v>54</v>
      </c>
      <c r="D48" s="109">
        <v>2164.04</v>
      </c>
      <c r="E48" s="109">
        <v>5393.7</v>
      </c>
      <c r="F48" s="109">
        <v>5547.66</v>
      </c>
      <c r="G48" s="109">
        <v>3383.62</v>
      </c>
      <c r="H48" s="110">
        <v>156.36000000000001</v>
      </c>
      <c r="I48" s="109">
        <v>94.11</v>
      </c>
      <c r="J48" s="109">
        <v>97.55</v>
      </c>
      <c r="K48" s="109">
        <v>96.61</v>
      </c>
      <c r="L48" s="110">
        <v>98.28</v>
      </c>
      <c r="M48" s="109">
        <f>IFERROR(D48/t1a!I48%,0)</f>
        <v>62.646263584203233</v>
      </c>
      <c r="N48" s="109">
        <f>IFERROR(E48/t1a!J48%,0)</f>
        <v>91.745662930751465</v>
      </c>
      <c r="O48" s="109">
        <f>IFERROR(F48/t1a!K48%,0)</f>
        <v>89.564918364678135</v>
      </c>
      <c r="P48" s="110">
        <f t="shared" si="4"/>
        <v>26.918654780474903</v>
      </c>
      <c r="HN48" s="46"/>
      <c r="HO48" s="46"/>
      <c r="HP48" s="46"/>
      <c r="HQ48" s="46"/>
      <c r="HR48" s="46"/>
      <c r="HS48" s="46"/>
      <c r="HT48" s="46"/>
      <c r="HU48" s="46"/>
      <c r="HV48" s="46"/>
      <c r="HW48" s="46"/>
      <c r="HX48" s="46"/>
      <c r="HY48" s="46"/>
      <c r="HZ48" s="46"/>
      <c r="IA48" s="46"/>
      <c r="IB48" s="46"/>
      <c r="IC48" s="46"/>
      <c r="ID48" s="46"/>
      <c r="IE48" s="46"/>
      <c r="IF48" s="46"/>
      <c r="IG48" s="46"/>
      <c r="IH48" s="46"/>
      <c r="II48" s="46"/>
      <c r="IJ48" s="46"/>
      <c r="IK48" s="46"/>
      <c r="IL48" s="46"/>
      <c r="IM48" s="46"/>
      <c r="IN48" s="46"/>
      <c r="IO48" s="46"/>
      <c r="IP48" s="46"/>
      <c r="IQ48" s="46"/>
      <c r="IR48" s="46"/>
      <c r="IS48" s="46"/>
      <c r="IT48" s="46"/>
      <c r="IU48" s="46"/>
      <c r="IV48" s="46"/>
      <c r="IW48" s="46"/>
    </row>
    <row r="49" spans="1:257" s="45" customFormat="1" ht="13.5" x14ac:dyDescent="0.2">
      <c r="A49" s="178"/>
      <c r="B49" s="111">
        <v>42</v>
      </c>
      <c r="C49" s="108" t="s">
        <v>55</v>
      </c>
      <c r="D49" s="109">
        <v>0.02</v>
      </c>
      <c r="E49" s="109">
        <v>0.02</v>
      </c>
      <c r="F49" s="109">
        <v>0.02</v>
      </c>
      <c r="G49" s="109">
        <v>0</v>
      </c>
      <c r="H49" s="110">
        <v>0</v>
      </c>
      <c r="I49" s="109">
        <v>7.0000000000000007E-2</v>
      </c>
      <c r="J49" s="109">
        <v>0.04</v>
      </c>
      <c r="K49" s="109">
        <v>0.04</v>
      </c>
      <c r="L49" s="110">
        <v>0</v>
      </c>
      <c r="M49" s="109">
        <f>IFERROR(D49/t1a!I49%,0)</f>
        <v>2.8336639274582034E-2</v>
      </c>
      <c r="N49" s="109">
        <f>IFERROR(E49/t1a!J49%,0)</f>
        <v>3.0175015087507542E-2</v>
      </c>
      <c r="O49" s="109">
        <f>IFERROR(F49/t1a!K49%,0)</f>
        <v>2.6932399676811204E-2</v>
      </c>
      <c r="P49" s="110">
        <f t="shared" si="4"/>
        <v>-1.4042395977708309E-3</v>
      </c>
      <c r="HN49" s="46"/>
      <c r="HO49" s="46"/>
      <c r="HP49" s="46"/>
      <c r="HQ49" s="46"/>
      <c r="HR49" s="46"/>
      <c r="HS49" s="46"/>
      <c r="HT49" s="46"/>
      <c r="HU49" s="46"/>
      <c r="HV49" s="46"/>
      <c r="HW49" s="46"/>
      <c r="HX49" s="46"/>
      <c r="HY49" s="46"/>
      <c r="HZ49" s="46"/>
      <c r="IA49" s="46"/>
      <c r="IB49" s="46"/>
      <c r="IC49" s="46"/>
      <c r="ID49" s="46"/>
      <c r="IE49" s="46"/>
      <c r="IF49" s="46"/>
      <c r="IG49" s="46"/>
      <c r="IH49" s="46"/>
      <c r="II49" s="46"/>
      <c r="IJ49" s="46"/>
      <c r="IK49" s="46"/>
      <c r="IL49" s="46"/>
      <c r="IM49" s="46"/>
      <c r="IN49" s="46"/>
      <c r="IO49" s="46"/>
      <c r="IP49" s="46"/>
      <c r="IQ49" s="46"/>
      <c r="IR49" s="46"/>
      <c r="IS49" s="46"/>
      <c r="IT49" s="46"/>
      <c r="IU49" s="46"/>
      <c r="IV49" s="46"/>
      <c r="IW49" s="46"/>
    </row>
    <row r="50" spans="1:257" s="45" customFormat="1" ht="13.5" x14ac:dyDescent="0.2">
      <c r="A50" s="178"/>
      <c r="B50" s="111">
        <v>43</v>
      </c>
      <c r="C50" s="108" t="s">
        <v>56</v>
      </c>
      <c r="D50" s="109">
        <v>0</v>
      </c>
      <c r="E50" s="109">
        <v>0</v>
      </c>
      <c r="F50" s="109">
        <v>0</v>
      </c>
      <c r="G50" s="109">
        <v>0</v>
      </c>
      <c r="H50" s="110">
        <v>0</v>
      </c>
      <c r="I50" s="109">
        <v>0</v>
      </c>
      <c r="J50" s="109">
        <v>0</v>
      </c>
      <c r="K50" s="109">
        <v>0</v>
      </c>
      <c r="L50" s="110">
        <v>0</v>
      </c>
      <c r="M50" s="109">
        <f>IFERROR(D50/t1a!I50%,0)</f>
        <v>0</v>
      </c>
      <c r="N50" s="109">
        <f>IFERROR(E50/t1a!J50%,0)</f>
        <v>0</v>
      </c>
      <c r="O50" s="109">
        <f>IFERROR(F50/t1a!K50%,0)</f>
        <v>0</v>
      </c>
      <c r="P50" s="110">
        <f t="shared" si="4"/>
        <v>0</v>
      </c>
      <c r="HN50" s="46"/>
      <c r="HO50" s="46"/>
      <c r="HP50" s="46"/>
      <c r="HQ50" s="46"/>
      <c r="HR50" s="46"/>
      <c r="HS50" s="46"/>
      <c r="HT50" s="46"/>
      <c r="HU50" s="46"/>
      <c r="HV50" s="46"/>
      <c r="HW50" s="46"/>
      <c r="HX50" s="46"/>
      <c r="HY50" s="46"/>
      <c r="HZ50" s="46"/>
      <c r="IA50" s="46"/>
      <c r="IB50" s="46"/>
      <c r="IC50" s="46"/>
      <c r="ID50" s="46"/>
      <c r="IE50" s="46"/>
      <c r="IF50" s="46"/>
      <c r="IG50" s="46"/>
      <c r="IH50" s="46"/>
      <c r="II50" s="46"/>
      <c r="IJ50" s="46"/>
      <c r="IK50" s="46"/>
      <c r="IL50" s="46"/>
      <c r="IM50" s="46"/>
      <c r="IN50" s="46"/>
      <c r="IO50" s="46"/>
      <c r="IP50" s="46"/>
      <c r="IQ50" s="46"/>
      <c r="IR50" s="46"/>
      <c r="IS50" s="46"/>
      <c r="IT50" s="46"/>
      <c r="IU50" s="46"/>
      <c r="IV50" s="46"/>
      <c r="IW50" s="46"/>
    </row>
    <row r="51" spans="1:257" s="45" customFormat="1" ht="13.5" x14ac:dyDescent="0.2">
      <c r="A51" s="178"/>
      <c r="B51" s="111">
        <v>44</v>
      </c>
      <c r="C51" s="108" t="s">
        <v>57</v>
      </c>
      <c r="D51" s="109">
        <v>0</v>
      </c>
      <c r="E51" s="109">
        <v>0</v>
      </c>
      <c r="F51" s="109">
        <v>0</v>
      </c>
      <c r="G51" s="109">
        <v>0</v>
      </c>
      <c r="H51" s="110">
        <v>0</v>
      </c>
      <c r="I51" s="109">
        <v>0</v>
      </c>
      <c r="J51" s="109">
        <v>0</v>
      </c>
      <c r="K51" s="109">
        <v>0</v>
      </c>
      <c r="L51" s="110">
        <v>0</v>
      </c>
      <c r="M51" s="109">
        <f>IFERROR(D51/t1a!I51%,0)</f>
        <v>0</v>
      </c>
      <c r="N51" s="109">
        <f>IFERROR(E51/t1a!J51%,0)</f>
        <v>0</v>
      </c>
      <c r="O51" s="109">
        <f>IFERROR(F51/t1a!K51%,0)</f>
        <v>0</v>
      </c>
      <c r="P51" s="110">
        <f t="shared" si="4"/>
        <v>0</v>
      </c>
      <c r="HN51" s="46"/>
      <c r="HO51" s="46"/>
      <c r="HP51" s="46"/>
      <c r="HQ51" s="46"/>
      <c r="HR51" s="46"/>
      <c r="HS51" s="46"/>
      <c r="HT51" s="46"/>
      <c r="HU51" s="46"/>
      <c r="HV51" s="46"/>
      <c r="HW51" s="46"/>
      <c r="HX51" s="46"/>
      <c r="HY51" s="46"/>
      <c r="HZ51" s="46"/>
      <c r="IA51" s="46"/>
      <c r="IB51" s="46"/>
      <c r="IC51" s="46"/>
      <c r="ID51" s="46"/>
      <c r="IE51" s="46"/>
      <c r="IF51" s="46"/>
      <c r="IG51" s="46"/>
      <c r="IH51" s="46"/>
      <c r="II51" s="46"/>
      <c r="IJ51" s="46"/>
      <c r="IK51" s="46"/>
      <c r="IL51" s="46"/>
      <c r="IM51" s="46"/>
      <c r="IN51" s="46"/>
      <c r="IO51" s="46"/>
      <c r="IP51" s="46"/>
      <c r="IQ51" s="46"/>
      <c r="IR51" s="46"/>
      <c r="IS51" s="46"/>
      <c r="IT51" s="46"/>
      <c r="IU51" s="46"/>
      <c r="IV51" s="46"/>
      <c r="IW51" s="46"/>
    </row>
    <row r="52" spans="1:257" s="45" customFormat="1" ht="13.5" x14ac:dyDescent="0.2">
      <c r="A52" s="178"/>
      <c r="B52" s="111">
        <v>45</v>
      </c>
      <c r="C52" s="108" t="s">
        <v>58</v>
      </c>
      <c r="D52" s="109">
        <v>0</v>
      </c>
      <c r="E52" s="109">
        <v>0</v>
      </c>
      <c r="F52" s="109">
        <v>0</v>
      </c>
      <c r="G52" s="109">
        <v>0</v>
      </c>
      <c r="H52" s="110">
        <v>0</v>
      </c>
      <c r="I52" s="109">
        <v>0</v>
      </c>
      <c r="J52" s="109">
        <v>0</v>
      </c>
      <c r="K52" s="109">
        <v>0</v>
      </c>
      <c r="L52" s="110">
        <v>0</v>
      </c>
      <c r="M52" s="109">
        <f>IFERROR(D52/t1a!I52%,0)</f>
        <v>0</v>
      </c>
      <c r="N52" s="109">
        <f>IFERROR(E52/t1a!J52%,0)</f>
        <v>0</v>
      </c>
      <c r="O52" s="109">
        <f>IFERROR(F52/t1a!K52%,0)</f>
        <v>0</v>
      </c>
      <c r="P52" s="110">
        <f t="shared" si="4"/>
        <v>0</v>
      </c>
      <c r="HN52" s="46"/>
      <c r="HO52" s="46"/>
      <c r="HP52" s="46"/>
      <c r="HQ52" s="46"/>
      <c r="HR52" s="46"/>
      <c r="HS52" s="46"/>
      <c r="HT52" s="46"/>
      <c r="HU52" s="46"/>
      <c r="HV52" s="46"/>
      <c r="HW52" s="46"/>
      <c r="HX52" s="46"/>
      <c r="HY52" s="46"/>
      <c r="HZ52" s="46"/>
      <c r="IA52" s="46"/>
      <c r="IB52" s="46"/>
      <c r="IC52" s="46"/>
      <c r="ID52" s="46"/>
      <c r="IE52" s="46"/>
      <c r="IF52" s="46"/>
      <c r="IG52" s="46"/>
      <c r="IH52" s="46"/>
      <c r="II52" s="46"/>
      <c r="IJ52" s="46"/>
      <c r="IK52" s="46"/>
      <c r="IL52" s="46"/>
      <c r="IM52" s="46"/>
      <c r="IN52" s="46"/>
      <c r="IO52" s="46"/>
      <c r="IP52" s="46"/>
      <c r="IQ52" s="46"/>
      <c r="IR52" s="46"/>
      <c r="IS52" s="46"/>
      <c r="IT52" s="46"/>
      <c r="IU52" s="46"/>
      <c r="IV52" s="46"/>
      <c r="IW52" s="46"/>
    </row>
    <row r="53" spans="1:257" s="45" customFormat="1" ht="13.5" x14ac:dyDescent="0.2">
      <c r="A53" s="178"/>
      <c r="B53" s="111">
        <v>46</v>
      </c>
      <c r="C53" s="108" t="s">
        <v>59</v>
      </c>
      <c r="D53" s="109">
        <v>0</v>
      </c>
      <c r="E53" s="109">
        <v>0.27</v>
      </c>
      <c r="F53" s="109">
        <v>0</v>
      </c>
      <c r="G53" s="109">
        <v>0</v>
      </c>
      <c r="H53" s="110">
        <v>0</v>
      </c>
      <c r="I53" s="109">
        <v>0</v>
      </c>
      <c r="J53" s="109">
        <v>7.38</v>
      </c>
      <c r="K53" s="109">
        <v>0</v>
      </c>
      <c r="L53" s="110">
        <v>0</v>
      </c>
      <c r="M53" s="109">
        <f>IFERROR(D53/t1a!I53%,0)</f>
        <v>0</v>
      </c>
      <c r="N53" s="109">
        <f>IFERROR(E53/t1a!J53%,0)</f>
        <v>3.693570451436389</v>
      </c>
      <c r="O53" s="109">
        <f>IFERROR(F53/t1a!K53%,0)</f>
        <v>0</v>
      </c>
      <c r="P53" s="110">
        <f t="shared" si="4"/>
        <v>0</v>
      </c>
      <c r="HN53" s="46"/>
      <c r="HO53" s="46"/>
      <c r="HP53" s="46"/>
      <c r="HQ53" s="46"/>
      <c r="HR53" s="46"/>
      <c r="HS53" s="46"/>
      <c r="HT53" s="46"/>
      <c r="HU53" s="46"/>
      <c r="HV53" s="46"/>
      <c r="HW53" s="46"/>
      <c r="HX53" s="46"/>
      <c r="HY53" s="46"/>
      <c r="HZ53" s="46"/>
      <c r="IA53" s="46"/>
      <c r="IB53" s="46"/>
      <c r="IC53" s="46"/>
      <c r="ID53" s="46"/>
      <c r="IE53" s="46"/>
      <c r="IF53" s="46"/>
      <c r="IG53" s="46"/>
      <c r="IH53" s="46"/>
      <c r="II53" s="46"/>
      <c r="IJ53" s="46"/>
      <c r="IK53" s="46"/>
      <c r="IL53" s="46"/>
      <c r="IM53" s="46"/>
      <c r="IN53" s="46"/>
      <c r="IO53" s="46"/>
      <c r="IP53" s="46"/>
      <c r="IQ53" s="46"/>
      <c r="IR53" s="46"/>
      <c r="IS53" s="46"/>
      <c r="IT53" s="46"/>
      <c r="IU53" s="46"/>
      <c r="IV53" s="46"/>
      <c r="IW53" s="46"/>
    </row>
    <row r="54" spans="1:257" s="45" customFormat="1" ht="13.5" x14ac:dyDescent="0.2">
      <c r="A54" s="178"/>
      <c r="B54" s="111">
        <v>47</v>
      </c>
      <c r="C54" s="108" t="s">
        <v>60</v>
      </c>
      <c r="D54" s="109">
        <v>0</v>
      </c>
      <c r="E54" s="109">
        <v>0</v>
      </c>
      <c r="F54" s="109">
        <v>0</v>
      </c>
      <c r="G54" s="109">
        <v>0</v>
      </c>
      <c r="H54" s="110">
        <v>0</v>
      </c>
      <c r="I54" s="109">
        <v>0</v>
      </c>
      <c r="J54" s="109">
        <v>0</v>
      </c>
      <c r="K54" s="109">
        <v>0</v>
      </c>
      <c r="L54" s="110">
        <v>0</v>
      </c>
      <c r="M54" s="109">
        <f>IFERROR(D54/t1a!I54%,0)</f>
        <v>0</v>
      </c>
      <c r="N54" s="109">
        <f>IFERROR(E54/t1a!J54%,0)</f>
        <v>0</v>
      </c>
      <c r="O54" s="109">
        <f>IFERROR(F54/t1a!K54%,0)</f>
        <v>0</v>
      </c>
      <c r="P54" s="110">
        <f t="shared" si="4"/>
        <v>0</v>
      </c>
      <c r="HN54" s="46"/>
      <c r="HO54" s="46"/>
      <c r="HP54" s="46"/>
      <c r="HQ54" s="46"/>
      <c r="HR54" s="46"/>
      <c r="HS54" s="46"/>
      <c r="HT54" s="46"/>
      <c r="HU54" s="46"/>
      <c r="HV54" s="46"/>
      <c r="HW54" s="46"/>
      <c r="HX54" s="46"/>
      <c r="HY54" s="46"/>
      <c r="HZ54" s="46"/>
      <c r="IA54" s="46"/>
      <c r="IB54" s="46"/>
      <c r="IC54" s="46"/>
      <c r="ID54" s="46"/>
      <c r="IE54" s="46"/>
      <c r="IF54" s="46"/>
      <c r="IG54" s="46"/>
      <c r="IH54" s="46"/>
      <c r="II54" s="46"/>
      <c r="IJ54" s="46"/>
      <c r="IK54" s="46"/>
      <c r="IL54" s="46"/>
      <c r="IM54" s="46"/>
      <c r="IN54" s="46"/>
      <c r="IO54" s="46"/>
      <c r="IP54" s="46"/>
      <c r="IQ54" s="46"/>
      <c r="IR54" s="46"/>
      <c r="IS54" s="46"/>
      <c r="IT54" s="46"/>
      <c r="IU54" s="46"/>
      <c r="IV54" s="46"/>
      <c r="IW54" s="46"/>
    </row>
    <row r="55" spans="1:257" s="51" customFormat="1" ht="13.5" x14ac:dyDescent="0.2">
      <c r="A55" s="178"/>
      <c r="B55" s="22"/>
      <c r="C55" s="15" t="s">
        <v>61</v>
      </c>
      <c r="D55" s="17">
        <f>SUM(D48:D54)</f>
        <v>2164.06</v>
      </c>
      <c r="E55" s="17">
        <f>SUM(E48:E54)</f>
        <v>5393.9900000000007</v>
      </c>
      <c r="F55" s="17">
        <f>SUM(F48:F54)</f>
        <v>5547.68</v>
      </c>
      <c r="G55" s="17">
        <f t="shared" si="7"/>
        <v>3383.6200000000003</v>
      </c>
      <c r="H55" s="33">
        <f t="shared" si="8"/>
        <v>156.35518423703596</v>
      </c>
      <c r="I55" s="17">
        <f>D55/(T1d!D55)%</f>
        <v>89.673719367163116</v>
      </c>
      <c r="J55" s="17">
        <f>E55/(T1d!E55)%</f>
        <v>95.122536182429641</v>
      </c>
      <c r="K55" s="17">
        <f>F55/(T1d!F55)%</f>
        <v>94.498564894858319</v>
      </c>
      <c r="L55" s="17">
        <f>K55-I55</f>
        <v>4.8248455276952029</v>
      </c>
      <c r="M55" s="17">
        <f>IFERROR(D55/t1a!I55%,0)</f>
        <v>58.667122110439685</v>
      </c>
      <c r="N55" s="17">
        <f>IFERROR(E55/t1a!J55%,0)</f>
        <v>88.501509483494146</v>
      </c>
      <c r="O55" s="17">
        <f>IFERROR(F55/t1a!K55%,0)</f>
        <v>86.33029935684263</v>
      </c>
      <c r="P55" s="17">
        <f t="shared" si="9"/>
        <v>27.663177246402945</v>
      </c>
      <c r="HN55" s="52"/>
      <c r="HO55" s="52"/>
      <c r="HP55" s="52"/>
      <c r="HQ55" s="52"/>
      <c r="HR55" s="52"/>
      <c r="HS55" s="52"/>
      <c r="HT55" s="52"/>
      <c r="HU55" s="52"/>
      <c r="HV55" s="52"/>
      <c r="HW55" s="52"/>
      <c r="HX55" s="52"/>
      <c r="HY55" s="52"/>
      <c r="HZ55" s="52"/>
      <c r="IA55" s="52"/>
      <c r="IB55" s="52"/>
      <c r="IC55" s="52"/>
      <c r="ID55" s="52"/>
      <c r="IE55" s="52"/>
      <c r="IF55" s="52"/>
      <c r="IG55" s="52"/>
      <c r="IH55" s="52"/>
      <c r="II55" s="52"/>
      <c r="IJ55" s="52"/>
      <c r="IK55" s="52"/>
      <c r="IL55" s="52"/>
      <c r="IM55" s="52"/>
      <c r="IN55" s="52"/>
      <c r="IO55" s="52"/>
      <c r="IP55" s="52"/>
      <c r="IQ55" s="52"/>
      <c r="IR55" s="52"/>
      <c r="IS55" s="52"/>
      <c r="IT55" s="52"/>
      <c r="IU55" s="52"/>
      <c r="IV55" s="52"/>
      <c r="IW55" s="52"/>
    </row>
    <row r="56" spans="1:257" s="45" customFormat="1" ht="13.5" x14ac:dyDescent="0.2">
      <c r="A56" s="178"/>
      <c r="B56" s="111">
        <v>48</v>
      </c>
      <c r="C56" s="108" t="s">
        <v>62</v>
      </c>
      <c r="D56" s="109">
        <v>821.88</v>
      </c>
      <c r="E56" s="109">
        <v>818.15</v>
      </c>
      <c r="F56" s="109">
        <v>1071.8399999999999</v>
      </c>
      <c r="G56" s="109">
        <v>249.96</v>
      </c>
      <c r="H56" s="110">
        <v>30.41</v>
      </c>
      <c r="I56" s="109">
        <v>35.24</v>
      </c>
      <c r="J56" s="109">
        <v>36.31</v>
      </c>
      <c r="K56" s="109">
        <v>43.07</v>
      </c>
      <c r="L56" s="110">
        <v>159.88</v>
      </c>
      <c r="M56" s="109">
        <f>IFERROR(D56/t1a!I56%,0)</f>
        <v>23.409048832936957</v>
      </c>
      <c r="N56" s="109">
        <f>IFERROR(E56/t1a!J56%,0)</f>
        <v>25.608641488409361</v>
      </c>
      <c r="O56" s="109">
        <f>IFERROR(F56/t1a!K56%,0)</f>
        <v>27.721696759025768</v>
      </c>
      <c r="P56" s="110">
        <f t="shared" si="4"/>
        <v>4.3126479260888111</v>
      </c>
      <c r="HN56" s="46"/>
      <c r="HO56" s="46"/>
      <c r="HP56" s="46"/>
      <c r="HQ56" s="46"/>
      <c r="HR56" s="46"/>
      <c r="HS56" s="46"/>
      <c r="HT56" s="46"/>
      <c r="HU56" s="46"/>
      <c r="HV56" s="46"/>
      <c r="HW56" s="46"/>
      <c r="HX56" s="46"/>
      <c r="HY56" s="46"/>
      <c r="HZ56" s="46"/>
      <c r="IA56" s="46"/>
      <c r="IB56" s="46"/>
      <c r="IC56" s="46"/>
      <c r="ID56" s="46"/>
      <c r="IE56" s="46"/>
      <c r="IF56" s="46"/>
      <c r="IG56" s="46"/>
      <c r="IH56" s="46"/>
      <c r="II56" s="46"/>
      <c r="IJ56" s="46"/>
      <c r="IK56" s="46"/>
      <c r="IL56" s="46"/>
      <c r="IM56" s="46"/>
      <c r="IN56" s="46"/>
      <c r="IO56" s="46"/>
      <c r="IP56" s="46"/>
      <c r="IQ56" s="46"/>
      <c r="IR56" s="46"/>
      <c r="IS56" s="46"/>
      <c r="IT56" s="46"/>
      <c r="IU56" s="46"/>
      <c r="IV56" s="46"/>
      <c r="IW56" s="46"/>
    </row>
    <row r="57" spans="1:257" s="51" customFormat="1" ht="13.5" x14ac:dyDescent="0.2">
      <c r="A57" s="178"/>
      <c r="B57" s="15"/>
      <c r="C57" s="15" t="s">
        <v>63</v>
      </c>
      <c r="D57" s="17">
        <f>SUM(D56:D56)</f>
        <v>821.88</v>
      </c>
      <c r="E57" s="17">
        <f>SUM(E56:E56)</f>
        <v>818.15</v>
      </c>
      <c r="F57" s="17">
        <f>SUM(F56:F56)</f>
        <v>1071.8399999999999</v>
      </c>
      <c r="G57" s="17">
        <f t="shared" si="7"/>
        <v>249.95999999999992</v>
      </c>
      <c r="H57" s="33">
        <f t="shared" si="8"/>
        <v>30.413199007154319</v>
      </c>
      <c r="I57" s="17">
        <f>D57/(T1d!D57)%</f>
        <v>35.236919277666303</v>
      </c>
      <c r="J57" s="17">
        <f>E57/(T1d!E57)%</f>
        <v>36.311225123826098</v>
      </c>
      <c r="K57" s="17">
        <f>F57/(T1d!F57)%</f>
        <v>43.066884176182704</v>
      </c>
      <c r="L57" s="17">
        <f>K57-I57</f>
        <v>7.8299648985164012</v>
      </c>
      <c r="M57" s="17">
        <f>IFERROR(D57/t1a!I57%,0)</f>
        <v>23.409048832936957</v>
      </c>
      <c r="N57" s="17">
        <f>IFERROR(E57/t1a!J57%,0)</f>
        <v>25.608641488409361</v>
      </c>
      <c r="O57" s="17">
        <f>IFERROR(F57/t1a!K57%,0)</f>
        <v>27.721696759025768</v>
      </c>
      <c r="P57" s="33">
        <f t="shared" si="9"/>
        <v>4.3126479260888111</v>
      </c>
      <c r="HN57" s="52"/>
      <c r="HO57" s="52"/>
      <c r="HP57" s="52"/>
      <c r="HQ57" s="52"/>
      <c r="HR57" s="52"/>
      <c r="HS57" s="52"/>
      <c r="HT57" s="52"/>
      <c r="HU57" s="52"/>
      <c r="HV57" s="52"/>
      <c r="HW57" s="52"/>
      <c r="HX57" s="52"/>
      <c r="HY57" s="52"/>
      <c r="HZ57" s="52"/>
      <c r="IA57" s="52"/>
      <c r="IB57" s="52"/>
      <c r="IC57" s="52"/>
      <c r="ID57" s="52"/>
      <c r="IE57" s="52"/>
      <c r="IF57" s="52"/>
      <c r="IG57" s="52"/>
      <c r="IH57" s="52"/>
      <c r="II57" s="52"/>
      <c r="IJ57" s="52"/>
      <c r="IK57" s="52"/>
      <c r="IL57" s="52"/>
      <c r="IM57" s="52"/>
      <c r="IN57" s="52"/>
      <c r="IO57" s="52"/>
      <c r="IP57" s="52"/>
      <c r="IQ57" s="52"/>
      <c r="IR57" s="52"/>
      <c r="IS57" s="52"/>
      <c r="IT57" s="52"/>
      <c r="IU57" s="52"/>
      <c r="IV57" s="52"/>
      <c r="IW57" s="52"/>
    </row>
    <row r="58" spans="1:257" s="51" customFormat="1" ht="13.5" x14ac:dyDescent="0.2">
      <c r="A58" s="178"/>
      <c r="B58" s="108">
        <v>49</v>
      </c>
      <c r="C58" s="108" t="s">
        <v>64</v>
      </c>
      <c r="D58" s="109">
        <v>74.22</v>
      </c>
      <c r="E58" s="109">
        <v>65.5</v>
      </c>
      <c r="F58" s="109">
        <v>86.75</v>
      </c>
      <c r="G58" s="109">
        <v>12.53</v>
      </c>
      <c r="H58" s="110">
        <v>16.88</v>
      </c>
      <c r="I58" s="109">
        <v>19.88</v>
      </c>
      <c r="J58" s="109">
        <v>22.68</v>
      </c>
      <c r="K58" s="109">
        <v>22.88</v>
      </c>
      <c r="L58" s="109">
        <v>212.01</v>
      </c>
      <c r="M58" s="109">
        <f>IFERROR(D58/t1a!I58%,0)</f>
        <v>17.273721693392602</v>
      </c>
      <c r="N58" s="109">
        <f>IFERROR(E58/t1a!J58%,0)</f>
        <v>19.147008097284342</v>
      </c>
      <c r="O58" s="109">
        <f>IFERROR(F58/t1a!K58%,0)</f>
        <v>19.421931670621948</v>
      </c>
      <c r="P58" s="110">
        <f t="shared" si="9"/>
        <v>2.1482099772293459</v>
      </c>
      <c r="HN58" s="52"/>
      <c r="HO58" s="52"/>
      <c r="HP58" s="52"/>
      <c r="HQ58" s="52"/>
      <c r="HR58" s="52"/>
      <c r="HS58" s="52"/>
      <c r="HT58" s="52"/>
      <c r="HU58" s="52"/>
      <c r="HV58" s="52"/>
      <c r="HW58" s="52"/>
      <c r="HX58" s="52"/>
      <c r="HY58" s="52"/>
      <c r="HZ58" s="52"/>
      <c r="IA58" s="52"/>
      <c r="IB58" s="52"/>
      <c r="IC58" s="52"/>
      <c r="ID58" s="52"/>
      <c r="IE58" s="52"/>
      <c r="IF58" s="52"/>
      <c r="IG58" s="52"/>
      <c r="IH58" s="52"/>
      <c r="II58" s="52"/>
      <c r="IJ58" s="52"/>
      <c r="IK58" s="52"/>
      <c r="IL58" s="52"/>
      <c r="IM58" s="52"/>
      <c r="IN58" s="52"/>
      <c r="IO58" s="52"/>
      <c r="IP58" s="52"/>
      <c r="IQ58" s="52"/>
      <c r="IR58" s="52"/>
      <c r="IS58" s="52"/>
      <c r="IT58" s="52"/>
      <c r="IU58" s="52"/>
      <c r="IV58" s="52"/>
      <c r="IW58" s="52"/>
    </row>
    <row r="59" spans="1:257" s="51" customFormat="1" ht="13.5" x14ac:dyDescent="0.2">
      <c r="A59" s="178"/>
      <c r="B59" s="108">
        <v>50</v>
      </c>
      <c r="C59" s="108" t="s">
        <v>65</v>
      </c>
      <c r="D59" s="109">
        <v>12.33</v>
      </c>
      <c r="E59" s="109">
        <v>21.28</v>
      </c>
      <c r="F59" s="109">
        <v>12.7</v>
      </c>
      <c r="G59" s="109">
        <v>0.37</v>
      </c>
      <c r="H59" s="110">
        <v>3</v>
      </c>
      <c r="I59" s="109">
        <v>6.72</v>
      </c>
      <c r="J59" s="109">
        <v>12.43</v>
      </c>
      <c r="K59" s="109">
        <v>6.68</v>
      </c>
      <c r="L59" s="109">
        <v>5.42</v>
      </c>
      <c r="M59" s="109">
        <f>IFERROR(D59/t1a!I59%,0)</f>
        <v>6.1097071502898768</v>
      </c>
      <c r="N59" s="109">
        <f>IFERROR(E59/t1a!J59%,0)</f>
        <v>11.128543039431023</v>
      </c>
      <c r="O59" s="109">
        <f>IFERROR(F59/t1a!K59%,0)</f>
        <v>5.9415204678362565</v>
      </c>
      <c r="P59" s="110">
        <f t="shared" ref="P59:P64" si="10">O59-M59</f>
        <v>-0.16818668245362023</v>
      </c>
      <c r="HN59" s="52"/>
      <c r="HO59" s="52"/>
      <c r="HP59" s="52"/>
      <c r="HQ59" s="52"/>
      <c r="HR59" s="52"/>
      <c r="HS59" s="52"/>
      <c r="HT59" s="52"/>
      <c r="HU59" s="52"/>
      <c r="HV59" s="52"/>
      <c r="HW59" s="52"/>
      <c r="HX59" s="52"/>
      <c r="HY59" s="52"/>
      <c r="HZ59" s="52"/>
      <c r="IA59" s="52"/>
      <c r="IB59" s="52"/>
      <c r="IC59" s="52"/>
      <c r="ID59" s="52"/>
      <c r="IE59" s="52"/>
      <c r="IF59" s="52"/>
      <c r="IG59" s="52"/>
      <c r="IH59" s="52"/>
      <c r="II59" s="52"/>
      <c r="IJ59" s="52"/>
      <c r="IK59" s="52"/>
      <c r="IL59" s="52"/>
      <c r="IM59" s="52"/>
      <c r="IN59" s="52"/>
      <c r="IO59" s="52"/>
      <c r="IP59" s="52"/>
      <c r="IQ59" s="52"/>
      <c r="IR59" s="52"/>
      <c r="IS59" s="52"/>
      <c r="IT59" s="52"/>
      <c r="IU59" s="52"/>
      <c r="IV59" s="52"/>
      <c r="IW59" s="52"/>
    </row>
    <row r="60" spans="1:257" s="51" customFormat="1" ht="13.5" x14ac:dyDescent="0.2">
      <c r="A60" s="178"/>
      <c r="B60" s="108">
        <v>51</v>
      </c>
      <c r="C60" s="108" t="s">
        <v>66</v>
      </c>
      <c r="D60" s="109">
        <v>67.430000000000007</v>
      </c>
      <c r="E60" s="109">
        <v>62.9</v>
      </c>
      <c r="F60" s="109">
        <v>76.63</v>
      </c>
      <c r="G60" s="109">
        <v>9.1999999999999993</v>
      </c>
      <c r="H60" s="110">
        <v>13.64</v>
      </c>
      <c r="I60" s="109">
        <v>37.57</v>
      </c>
      <c r="J60" s="109">
        <v>38.24</v>
      </c>
      <c r="K60" s="109">
        <v>38.26</v>
      </c>
      <c r="L60" s="109">
        <v>44.27</v>
      </c>
      <c r="M60" s="109">
        <f>IFERROR(D60/t1a!I60%,0)</f>
        <v>37.563366943345777</v>
      </c>
      <c r="N60" s="109">
        <f>IFERROR(E60/t1a!J60%,0)</f>
        <v>38.241731517509734</v>
      </c>
      <c r="O60" s="109">
        <f>IFERROR(F60/t1a!K60%,0)</f>
        <v>38.230892037517457</v>
      </c>
      <c r="P60" s="110">
        <f t="shared" si="10"/>
        <v>0.66752509417167971</v>
      </c>
      <c r="HN60" s="52"/>
      <c r="HO60" s="52"/>
      <c r="HP60" s="52"/>
      <c r="HQ60" s="52"/>
      <c r="HR60" s="52"/>
      <c r="HS60" s="52"/>
      <c r="HT60" s="52"/>
      <c r="HU60" s="52"/>
      <c r="HV60" s="52"/>
      <c r="HW60" s="52"/>
      <c r="HX60" s="52"/>
      <c r="HY60" s="52"/>
      <c r="HZ60" s="52"/>
      <c r="IA60" s="52"/>
      <c r="IB60" s="52"/>
      <c r="IC60" s="52"/>
      <c r="ID60" s="52"/>
      <c r="IE60" s="52"/>
      <c r="IF60" s="52"/>
      <c r="IG60" s="52"/>
      <c r="IH60" s="52"/>
      <c r="II60" s="52"/>
      <c r="IJ60" s="52"/>
      <c r="IK60" s="52"/>
      <c r="IL60" s="52"/>
      <c r="IM60" s="52"/>
      <c r="IN60" s="52"/>
      <c r="IO60" s="52"/>
      <c r="IP60" s="52"/>
      <c r="IQ60" s="52"/>
      <c r="IR60" s="52"/>
      <c r="IS60" s="52"/>
      <c r="IT60" s="52"/>
      <c r="IU60" s="52"/>
      <c r="IV60" s="52"/>
      <c r="IW60" s="52"/>
    </row>
    <row r="61" spans="1:257" s="51" customFormat="1" ht="13.5" x14ac:dyDescent="0.2">
      <c r="A61" s="178"/>
      <c r="B61" s="108">
        <v>52</v>
      </c>
      <c r="C61" s="108" t="s">
        <v>67</v>
      </c>
      <c r="D61" s="109">
        <v>0</v>
      </c>
      <c r="E61" s="109">
        <v>0</v>
      </c>
      <c r="F61" s="109">
        <v>4.0999999999999996</v>
      </c>
      <c r="G61" s="109">
        <v>4.0999999999999996</v>
      </c>
      <c r="H61" s="110">
        <v>0</v>
      </c>
      <c r="I61" s="109">
        <v>0</v>
      </c>
      <c r="J61" s="109">
        <v>0</v>
      </c>
      <c r="K61" s="109">
        <v>40.119999999999997</v>
      </c>
      <c r="L61" s="109">
        <v>40.119999999999997</v>
      </c>
      <c r="M61" s="109">
        <f>IFERROR(D61/t1a!I61%,0)</f>
        <v>0</v>
      </c>
      <c r="N61" s="109">
        <f>IFERROR(E61/t1a!J61%,0)</f>
        <v>0</v>
      </c>
      <c r="O61" s="109">
        <f>IFERROR(F61/t1a!K61%,0)</f>
        <v>40.836653386454181</v>
      </c>
      <c r="P61" s="110">
        <f t="shared" si="10"/>
        <v>40.836653386454181</v>
      </c>
      <c r="HN61" s="52"/>
      <c r="HO61" s="52"/>
      <c r="HP61" s="52"/>
      <c r="HQ61" s="52"/>
      <c r="HR61" s="52"/>
      <c r="HS61" s="52"/>
      <c r="HT61" s="52"/>
      <c r="HU61" s="52"/>
      <c r="HV61" s="52"/>
      <c r="HW61" s="52"/>
      <c r="HX61" s="52"/>
      <c r="HY61" s="52"/>
      <c r="HZ61" s="52"/>
      <c r="IA61" s="52"/>
      <c r="IB61" s="52"/>
      <c r="IC61" s="52"/>
      <c r="ID61" s="52"/>
      <c r="IE61" s="52"/>
      <c r="IF61" s="52"/>
      <c r="IG61" s="52"/>
      <c r="IH61" s="52"/>
      <c r="II61" s="52"/>
      <c r="IJ61" s="52"/>
      <c r="IK61" s="52"/>
      <c r="IL61" s="52"/>
      <c r="IM61" s="52"/>
      <c r="IN61" s="52"/>
      <c r="IO61" s="52"/>
      <c r="IP61" s="52"/>
      <c r="IQ61" s="52"/>
      <c r="IR61" s="52"/>
      <c r="IS61" s="52"/>
      <c r="IT61" s="52"/>
      <c r="IU61" s="52"/>
      <c r="IV61" s="52"/>
      <c r="IW61" s="52"/>
    </row>
    <row r="62" spans="1:257" s="51" customFormat="1" ht="13.5" x14ac:dyDescent="0.2">
      <c r="A62" s="178"/>
      <c r="B62" s="108">
        <v>53</v>
      </c>
      <c r="C62" s="108" t="s">
        <v>68</v>
      </c>
      <c r="D62" s="109">
        <v>59.72</v>
      </c>
      <c r="E62" s="109">
        <v>0</v>
      </c>
      <c r="F62" s="109">
        <v>45.95</v>
      </c>
      <c r="G62" s="109">
        <v>-13.77</v>
      </c>
      <c r="H62" s="110">
        <v>-23.06</v>
      </c>
      <c r="I62" s="109">
        <v>24.32</v>
      </c>
      <c r="J62" s="109">
        <v>0</v>
      </c>
      <c r="K62" s="109">
        <v>23.73</v>
      </c>
      <c r="L62" s="109">
        <v>26.5</v>
      </c>
      <c r="M62" s="109">
        <f>IFERROR(D62/t1a!I62%,0)</f>
        <v>23.407674518872732</v>
      </c>
      <c r="N62" s="109">
        <f>IFERROR(E62/t1a!J62%,0)</f>
        <v>0</v>
      </c>
      <c r="O62" s="109">
        <f>IFERROR(F62/t1a!K62%,0)</f>
        <v>21.917481516813737</v>
      </c>
      <c r="P62" s="110">
        <f t="shared" si="10"/>
        <v>-1.4901930020589944</v>
      </c>
      <c r="HN62" s="52"/>
      <c r="HO62" s="52"/>
      <c r="HP62" s="52"/>
      <c r="HQ62" s="52"/>
      <c r="HR62" s="52"/>
      <c r="HS62" s="52"/>
      <c r="HT62" s="52"/>
      <c r="HU62" s="52"/>
      <c r="HV62" s="52"/>
      <c r="HW62" s="52"/>
      <c r="HX62" s="52"/>
      <c r="HY62" s="52"/>
      <c r="HZ62" s="52"/>
      <c r="IA62" s="52"/>
      <c r="IB62" s="52"/>
      <c r="IC62" s="52"/>
      <c r="ID62" s="52"/>
      <c r="IE62" s="52"/>
      <c r="IF62" s="52"/>
      <c r="IG62" s="52"/>
      <c r="IH62" s="52"/>
      <c r="II62" s="52"/>
      <c r="IJ62" s="52"/>
      <c r="IK62" s="52"/>
      <c r="IL62" s="52"/>
      <c r="IM62" s="52"/>
      <c r="IN62" s="52"/>
      <c r="IO62" s="52"/>
      <c r="IP62" s="52"/>
      <c r="IQ62" s="52"/>
      <c r="IR62" s="52"/>
      <c r="IS62" s="52"/>
      <c r="IT62" s="52"/>
      <c r="IU62" s="52"/>
      <c r="IV62" s="52"/>
      <c r="IW62" s="52"/>
    </row>
    <row r="63" spans="1:257" s="51" customFormat="1" ht="13.5" x14ac:dyDescent="0.2">
      <c r="A63" s="178"/>
      <c r="B63" s="108">
        <v>54</v>
      </c>
      <c r="C63" s="108" t="s">
        <v>69</v>
      </c>
      <c r="D63" s="109">
        <v>16.07</v>
      </c>
      <c r="E63" s="109">
        <v>12.52</v>
      </c>
      <c r="F63" s="109">
        <v>15.47</v>
      </c>
      <c r="G63" s="109">
        <v>-0.6</v>
      </c>
      <c r="H63" s="110">
        <v>-3.73</v>
      </c>
      <c r="I63" s="109">
        <v>97.04</v>
      </c>
      <c r="J63" s="109">
        <v>97.97</v>
      </c>
      <c r="K63" s="109">
        <v>94.16</v>
      </c>
      <c r="L63" s="109">
        <v>461.54</v>
      </c>
      <c r="M63" s="109">
        <f>IFERROR(D63/t1a!I63%,0)</f>
        <v>97.04106280193237</v>
      </c>
      <c r="N63" s="109">
        <f>IFERROR(E63/t1a!J63%,0)</f>
        <v>97.965571205007819</v>
      </c>
      <c r="O63" s="109">
        <f>IFERROR(F63/t1a!K63%,0)</f>
        <v>94.099756690997566</v>
      </c>
      <c r="P63" s="110">
        <f t="shared" si="10"/>
        <v>-2.9413061109348035</v>
      </c>
      <c r="HN63" s="52"/>
      <c r="HO63" s="52"/>
      <c r="HP63" s="52"/>
      <c r="HQ63" s="52"/>
      <c r="HR63" s="52"/>
      <c r="HS63" s="52"/>
      <c r="HT63" s="52"/>
      <c r="HU63" s="52"/>
      <c r="HV63" s="52"/>
      <c r="HW63" s="52"/>
      <c r="HX63" s="52"/>
      <c r="HY63" s="52"/>
      <c r="HZ63" s="52"/>
      <c r="IA63" s="52"/>
      <c r="IB63" s="52"/>
      <c r="IC63" s="52"/>
      <c r="ID63" s="52"/>
      <c r="IE63" s="52"/>
      <c r="IF63" s="52"/>
      <c r="IG63" s="52"/>
      <c r="IH63" s="52"/>
      <c r="II63" s="52"/>
      <c r="IJ63" s="52"/>
      <c r="IK63" s="52"/>
      <c r="IL63" s="52"/>
      <c r="IM63" s="52"/>
      <c r="IN63" s="52"/>
      <c r="IO63" s="52"/>
      <c r="IP63" s="52"/>
      <c r="IQ63" s="52"/>
      <c r="IR63" s="52"/>
      <c r="IS63" s="52"/>
      <c r="IT63" s="52"/>
      <c r="IU63" s="52"/>
      <c r="IV63" s="52"/>
      <c r="IW63" s="52"/>
    </row>
    <row r="64" spans="1:257" s="51" customFormat="1" ht="13.5" x14ac:dyDescent="0.2">
      <c r="A64" s="178"/>
      <c r="B64" s="108">
        <v>55</v>
      </c>
      <c r="C64" s="108" t="s">
        <v>70</v>
      </c>
      <c r="D64" s="109">
        <v>3.66</v>
      </c>
      <c r="E64" s="109">
        <v>3.91</v>
      </c>
      <c r="F64" s="109">
        <v>3.73</v>
      </c>
      <c r="G64" s="109">
        <v>7.0000000000000007E-2</v>
      </c>
      <c r="H64" s="110">
        <v>1.91</v>
      </c>
      <c r="I64" s="109">
        <v>4.78</v>
      </c>
      <c r="J64" s="109">
        <v>5.04</v>
      </c>
      <c r="K64" s="109">
        <v>5.08</v>
      </c>
      <c r="L64" s="109">
        <v>-2.29</v>
      </c>
      <c r="M64" s="109">
        <f>IFERROR(D64/t1a!I64%,0)</f>
        <v>5.2420509882555146</v>
      </c>
      <c r="N64" s="109">
        <f>IFERROR(E64/t1a!J64%,0)</f>
        <v>4.5150115473441108</v>
      </c>
      <c r="O64" s="109">
        <f>IFERROR(F64/t1a!K64%,0)</f>
        <v>4.6214843266014132</v>
      </c>
      <c r="P64" s="110">
        <f t="shared" si="10"/>
        <v>-0.62056666165410146</v>
      </c>
      <c r="HN64" s="52"/>
      <c r="HO64" s="52"/>
      <c r="HP64" s="52"/>
      <c r="HQ64" s="52"/>
      <c r="HR64" s="52"/>
      <c r="HS64" s="52"/>
      <c r="HT64" s="52"/>
      <c r="HU64" s="52"/>
      <c r="HV64" s="52"/>
      <c r="HW64" s="52"/>
      <c r="HX64" s="52"/>
      <c r="HY64" s="52"/>
      <c r="HZ64" s="52"/>
      <c r="IA64" s="52"/>
      <c r="IB64" s="52"/>
      <c r="IC64" s="52"/>
      <c r="ID64" s="52"/>
      <c r="IE64" s="52"/>
      <c r="IF64" s="52"/>
      <c r="IG64" s="52"/>
      <c r="IH64" s="52"/>
      <c r="II64" s="52"/>
      <c r="IJ64" s="52"/>
      <c r="IK64" s="52"/>
      <c r="IL64" s="52"/>
      <c r="IM64" s="52"/>
      <c r="IN64" s="52"/>
      <c r="IO64" s="52"/>
      <c r="IP64" s="52"/>
      <c r="IQ64" s="52"/>
      <c r="IR64" s="52"/>
      <c r="IS64" s="52"/>
      <c r="IT64" s="52"/>
      <c r="IU64" s="52"/>
      <c r="IV64" s="52"/>
      <c r="IW64" s="52"/>
    </row>
    <row r="65" spans="1:257" s="51" customFormat="1" ht="13.5" x14ac:dyDescent="0.2">
      <c r="A65" s="178"/>
      <c r="B65" s="108">
        <v>56</v>
      </c>
      <c r="C65" s="108" t="s">
        <v>71</v>
      </c>
      <c r="D65" s="109">
        <v>25.51</v>
      </c>
      <c r="E65" s="109">
        <v>21.65</v>
      </c>
      <c r="F65" s="109">
        <v>23.82</v>
      </c>
      <c r="G65" s="109">
        <v>-1.69</v>
      </c>
      <c r="H65" s="110">
        <v>-6.62</v>
      </c>
      <c r="I65" s="109">
        <v>33.03</v>
      </c>
      <c r="J65" s="109">
        <v>39.409999999999997</v>
      </c>
      <c r="K65" s="109">
        <v>32.799999999999997</v>
      </c>
      <c r="L65" s="109">
        <v>36.74</v>
      </c>
      <c r="M65" s="109">
        <f>IFERROR(D65/t1a!I65%,0)</f>
        <v>29.298265763179057</v>
      </c>
      <c r="N65" s="109">
        <f>IFERROR(E65/t1a!J65%,0)</f>
        <v>39.406625409537675</v>
      </c>
      <c r="O65" s="109">
        <f>IFERROR(F65/t1a!K65%,0)</f>
        <v>29.169728141072742</v>
      </c>
      <c r="P65" s="110">
        <f t="shared" si="9"/>
        <v>-0.12853762210631459</v>
      </c>
      <c r="HN65" s="52"/>
      <c r="HO65" s="52"/>
      <c r="HP65" s="52"/>
      <c r="HQ65" s="52"/>
      <c r="HR65" s="52"/>
      <c r="HS65" s="52"/>
      <c r="HT65" s="52"/>
      <c r="HU65" s="52"/>
      <c r="HV65" s="52"/>
      <c r="HW65" s="52"/>
      <c r="HX65" s="52"/>
      <c r="HY65" s="52"/>
      <c r="HZ65" s="52"/>
      <c r="IA65" s="52"/>
      <c r="IB65" s="52"/>
      <c r="IC65" s="52"/>
      <c r="ID65" s="52"/>
      <c r="IE65" s="52"/>
      <c r="IF65" s="52"/>
      <c r="IG65" s="52"/>
      <c r="IH65" s="52"/>
      <c r="II65" s="52"/>
      <c r="IJ65" s="52"/>
      <c r="IK65" s="52"/>
      <c r="IL65" s="52"/>
      <c r="IM65" s="52"/>
      <c r="IN65" s="52"/>
      <c r="IO65" s="52"/>
      <c r="IP65" s="52"/>
      <c r="IQ65" s="52"/>
      <c r="IR65" s="52"/>
      <c r="IS65" s="52"/>
      <c r="IT65" s="52"/>
      <c r="IU65" s="52"/>
      <c r="IV65" s="52"/>
      <c r="IW65" s="52"/>
    </row>
    <row r="66" spans="1:257" s="51" customFormat="1" ht="13.5" x14ac:dyDescent="0.2">
      <c r="A66" s="178"/>
      <c r="B66" s="146"/>
      <c r="C66" s="146" t="s">
        <v>72</v>
      </c>
      <c r="D66" s="17">
        <f>SUM(D58:D65)</f>
        <v>258.94</v>
      </c>
      <c r="E66" s="17">
        <f>SUM(E58:E65)</f>
        <v>187.76000000000002</v>
      </c>
      <c r="F66" s="17">
        <f>SUM(F58:F65)</f>
        <v>269.14999999999998</v>
      </c>
      <c r="G66" s="17">
        <f t="shared" ref="G66:G67" si="11">+(F66-D66)</f>
        <v>10.20999999999998</v>
      </c>
      <c r="H66" s="33">
        <f t="shared" ref="H66:H67" si="12">IF(D66=0,"",(F66-D66)/D66*100)</f>
        <v>3.9429983780026183</v>
      </c>
      <c r="I66" s="17">
        <f>D66/(T1d!D66)%</f>
        <v>22.47606482245002</v>
      </c>
      <c r="J66" s="17">
        <f>E66/(T1d!E66)%</f>
        <v>24.392018291415511</v>
      </c>
      <c r="K66" s="17">
        <f>F66/(T1d!F66)%</f>
        <v>23.691738919941908</v>
      </c>
      <c r="L66" s="17">
        <f>K66-I66</f>
        <v>1.2156740974918883</v>
      </c>
      <c r="M66" s="17">
        <f>IFERROR(D66/t1a!I66%,0)</f>
        <v>20.889502004727451</v>
      </c>
      <c r="N66" s="17">
        <f>IFERROR(E66/t1a!J66%,0)</f>
        <v>22.034713828026902</v>
      </c>
      <c r="O66" s="17">
        <f>IFERROR(F66/t1a!K66%,0)</f>
        <v>21.372136419581523</v>
      </c>
      <c r="P66" s="33">
        <f t="shared" ref="P66:P67" si="13">O66-M66</f>
        <v>0.48263441485407199</v>
      </c>
      <c r="HN66" s="52"/>
      <c r="HO66" s="52"/>
      <c r="HP66" s="52"/>
      <c r="HQ66" s="52"/>
      <c r="HR66" s="52"/>
      <c r="HS66" s="52"/>
      <c r="HT66" s="52"/>
      <c r="HU66" s="52"/>
      <c r="HV66" s="52"/>
      <c r="HW66" s="52"/>
      <c r="HX66" s="52"/>
      <c r="HY66" s="52"/>
      <c r="HZ66" s="52"/>
      <c r="IA66" s="52"/>
      <c r="IB66" s="52"/>
      <c r="IC66" s="52"/>
      <c r="ID66" s="52"/>
      <c r="IE66" s="52"/>
      <c r="IF66" s="52"/>
      <c r="IG66" s="52"/>
      <c r="IH66" s="52"/>
      <c r="II66" s="52"/>
      <c r="IJ66" s="52"/>
      <c r="IK66" s="52"/>
      <c r="IL66" s="52"/>
      <c r="IM66" s="52"/>
      <c r="IN66" s="52"/>
      <c r="IO66" s="52"/>
      <c r="IP66" s="52"/>
      <c r="IQ66" s="52"/>
      <c r="IR66" s="52"/>
      <c r="IS66" s="52"/>
      <c r="IT66" s="52"/>
      <c r="IU66" s="52"/>
      <c r="IV66" s="52"/>
      <c r="IW66" s="52"/>
    </row>
    <row r="67" spans="1:257" s="51" customFormat="1" ht="13.5" x14ac:dyDescent="0.2">
      <c r="A67" s="178"/>
      <c r="B67" s="146"/>
      <c r="C67" s="146" t="s">
        <v>73</v>
      </c>
      <c r="D67" s="17">
        <f>SUM(D57,D55,D47,D27,D66)</f>
        <v>13691.480000000001</v>
      </c>
      <c r="E67" s="17">
        <f>SUM(E57,E55,E47,E27,E66)</f>
        <v>16577.858400000001</v>
      </c>
      <c r="F67" s="17">
        <f>SUM(F57,F55,F47,F27,F66)</f>
        <v>18553.650000000001</v>
      </c>
      <c r="G67" s="17">
        <f t="shared" si="11"/>
        <v>4862.17</v>
      </c>
      <c r="H67" s="33">
        <f t="shared" si="12"/>
        <v>35.512377040319961</v>
      </c>
      <c r="I67" s="17">
        <f>D67/(T1d!D67)%</f>
        <v>25.211020499555129</v>
      </c>
      <c r="J67" s="17">
        <f>E67/(T1d!E67)%</f>
        <v>32.294663562238178</v>
      </c>
      <c r="K67" s="17">
        <f>F67/(T1d!F67)%</f>
        <v>33.639187255812587</v>
      </c>
      <c r="L67" s="17">
        <f>K67-I67</f>
        <v>8.4281667562574576</v>
      </c>
      <c r="M67" s="17">
        <f>IFERROR(D67/t1a!I67%,0)</f>
        <v>12.423910638817615</v>
      </c>
      <c r="N67" s="17">
        <f>IFERROR(E67/t1a!J67%,0)</f>
        <v>15.843822470480887</v>
      </c>
      <c r="O67" s="17">
        <f>IFERROR(F67/t1a!K67%,0)</f>
        <v>16.248335508167745</v>
      </c>
      <c r="P67" s="33">
        <f t="shared" si="13"/>
        <v>3.8244248693501302</v>
      </c>
      <c r="HN67" s="52"/>
      <c r="HO67" s="52"/>
      <c r="HP67" s="52"/>
      <c r="HQ67" s="52"/>
      <c r="HR67" s="52"/>
      <c r="HS67" s="52"/>
      <c r="HT67" s="52"/>
      <c r="HU67" s="52"/>
      <c r="HV67" s="52"/>
      <c r="HW67" s="52"/>
      <c r="HX67" s="52"/>
      <c r="HY67" s="52"/>
      <c r="HZ67" s="52"/>
      <c r="IA67" s="52"/>
      <c r="IB67" s="52"/>
      <c r="IC67" s="52"/>
      <c r="ID67" s="52"/>
      <c r="IE67" s="52"/>
      <c r="IF67" s="52"/>
      <c r="IG67" s="52"/>
      <c r="IH67" s="52"/>
      <c r="II67" s="52"/>
      <c r="IJ67" s="52"/>
      <c r="IK67" s="52"/>
      <c r="IL67" s="52"/>
      <c r="IM67" s="52"/>
      <c r="IN67" s="52"/>
      <c r="IO67" s="52"/>
      <c r="IP67" s="52"/>
      <c r="IQ67" s="52"/>
      <c r="IR67" s="52"/>
      <c r="IS67" s="52"/>
      <c r="IT67" s="52"/>
      <c r="IU67" s="52"/>
      <c r="IV67" s="52"/>
      <c r="IW67" s="52"/>
    </row>
    <row r="68" spans="1:257" x14ac:dyDescent="0.2">
      <c r="B68" s="5"/>
      <c r="C68" s="24"/>
      <c r="D68" s="5"/>
      <c r="E68" s="5"/>
      <c r="F68" s="9"/>
      <c r="G68" s="5"/>
      <c r="H68" s="26"/>
      <c r="I68" s="5"/>
      <c r="J68" s="9"/>
      <c r="K68" s="5"/>
      <c r="L68" s="26"/>
    </row>
    <row r="69" spans="1:257" x14ac:dyDescent="0.2">
      <c r="B69" s="5"/>
      <c r="C69" s="5"/>
      <c r="D69" s="5"/>
      <c r="E69" s="5"/>
      <c r="F69" s="9"/>
      <c r="G69" s="5"/>
      <c r="H69" s="26"/>
      <c r="I69" s="5"/>
      <c r="J69" s="9"/>
      <c r="K69" s="5"/>
      <c r="L69" s="26"/>
    </row>
    <row r="70" spans="1:257" x14ac:dyDescent="0.2">
      <c r="B70" s="5"/>
      <c r="C70" s="5"/>
      <c r="D70" s="5"/>
      <c r="E70" s="5"/>
      <c r="F70" s="9"/>
      <c r="G70" s="5"/>
      <c r="H70" s="26"/>
      <c r="I70" s="5"/>
      <c r="J70" s="9"/>
      <c r="K70" s="5"/>
      <c r="L70" s="26"/>
    </row>
    <row r="71" spans="1:257" x14ac:dyDescent="0.2">
      <c r="B71" s="5"/>
      <c r="C71" s="5"/>
      <c r="D71" s="5"/>
      <c r="E71" s="5"/>
      <c r="F71" s="9"/>
      <c r="G71" s="5"/>
      <c r="H71" s="26"/>
      <c r="I71" s="5"/>
      <c r="J71" s="9"/>
      <c r="K71" s="5"/>
      <c r="L71" s="26"/>
    </row>
    <row r="72" spans="1:257" x14ac:dyDescent="0.2">
      <c r="B72" s="5"/>
      <c r="C72" s="5"/>
      <c r="D72" s="5"/>
      <c r="E72" s="5"/>
      <c r="F72" s="9"/>
      <c r="G72" s="5"/>
      <c r="H72" s="26"/>
      <c r="I72" s="5"/>
      <c r="J72" s="9"/>
      <c r="K72" s="5"/>
      <c r="L72" s="26"/>
    </row>
    <row r="73" spans="1:257" x14ac:dyDescent="0.2">
      <c r="B73" s="5"/>
      <c r="C73" s="5"/>
      <c r="D73" s="5"/>
      <c r="E73" s="5"/>
      <c r="F73" s="9"/>
      <c r="G73" s="5"/>
      <c r="H73" s="26"/>
      <c r="I73" s="5"/>
      <c r="J73" s="9"/>
      <c r="K73" s="5"/>
      <c r="L73" s="26"/>
    </row>
    <row r="74" spans="1:257" x14ac:dyDescent="0.2">
      <c r="B74" s="5"/>
      <c r="C74" s="5"/>
      <c r="D74" s="5"/>
      <c r="E74" s="5"/>
      <c r="F74" s="9"/>
      <c r="G74" s="5"/>
      <c r="H74" s="26"/>
      <c r="I74" s="5"/>
      <c r="J74" s="9"/>
      <c r="K74" s="5"/>
      <c r="L74" s="26"/>
    </row>
    <row r="75" spans="1:257" x14ac:dyDescent="0.2">
      <c r="B75" s="5"/>
      <c r="C75" s="5"/>
      <c r="D75" s="5"/>
      <c r="E75" s="5"/>
      <c r="F75" s="9"/>
      <c r="G75" s="5"/>
      <c r="H75" s="26"/>
      <c r="I75" s="5"/>
      <c r="J75" s="9"/>
      <c r="K75" s="5"/>
      <c r="L75" s="26"/>
    </row>
    <row r="76" spans="1:257" x14ac:dyDescent="0.2">
      <c r="B76" s="5"/>
      <c r="C76" s="5"/>
      <c r="D76" s="5"/>
      <c r="E76" s="5"/>
      <c r="F76" s="9"/>
      <c r="G76" s="5"/>
      <c r="H76" s="26"/>
      <c r="I76" s="5"/>
      <c r="J76" s="9"/>
      <c r="K76" s="5"/>
      <c r="L76" s="26"/>
    </row>
    <row r="77" spans="1:257" x14ac:dyDescent="0.2">
      <c r="B77" s="5"/>
      <c r="C77" s="5"/>
      <c r="D77" s="5"/>
      <c r="E77" s="5"/>
      <c r="F77" s="9"/>
      <c r="G77" s="5"/>
      <c r="H77" s="26"/>
      <c r="I77" s="5"/>
      <c r="J77" s="9"/>
      <c r="K77" s="5"/>
      <c r="L77" s="26"/>
    </row>
    <row r="78" spans="1:257" x14ac:dyDescent="0.2">
      <c r="B78" s="5"/>
      <c r="C78" s="5"/>
      <c r="D78" s="5"/>
      <c r="E78" s="5"/>
      <c r="F78" s="9"/>
      <c r="G78" s="5"/>
      <c r="H78" s="26"/>
      <c r="I78" s="5"/>
      <c r="J78" s="9"/>
      <c r="K78" s="5"/>
      <c r="L78" s="26"/>
    </row>
    <row r="79" spans="1:257" x14ac:dyDescent="0.2">
      <c r="B79" s="5"/>
      <c r="C79" s="5"/>
      <c r="D79" s="5"/>
      <c r="E79" s="5"/>
      <c r="F79" s="9"/>
      <c r="G79" s="5"/>
      <c r="H79" s="26"/>
      <c r="I79" s="5"/>
      <c r="J79" s="9"/>
      <c r="K79" s="5"/>
      <c r="L79" s="26"/>
    </row>
    <row r="80" spans="1:257" x14ac:dyDescent="0.2">
      <c r="B80" s="5"/>
      <c r="C80" s="5"/>
      <c r="D80" s="5"/>
      <c r="E80" s="5"/>
      <c r="F80" s="9"/>
      <c r="G80" s="5"/>
      <c r="H80" s="26"/>
      <c r="I80" s="5"/>
      <c r="J80" s="9"/>
      <c r="K80" s="5"/>
      <c r="L80" s="26"/>
    </row>
    <row r="81" spans="2:12" x14ac:dyDescent="0.2">
      <c r="B81" s="5"/>
      <c r="C81" s="5"/>
      <c r="D81" s="5"/>
      <c r="E81" s="5"/>
      <c r="F81" s="9"/>
      <c r="G81" s="5"/>
      <c r="H81" s="26"/>
      <c r="I81" s="5"/>
      <c r="J81" s="9"/>
      <c r="K81" s="5"/>
      <c r="L81" s="26"/>
    </row>
    <row r="82" spans="2:12" x14ac:dyDescent="0.2">
      <c r="B82" s="5"/>
      <c r="C82" s="5"/>
      <c r="D82" s="5"/>
      <c r="E82" s="5"/>
      <c r="F82" s="9"/>
      <c r="G82" s="5"/>
      <c r="H82" s="26"/>
      <c r="I82" s="5"/>
      <c r="J82" s="9"/>
      <c r="K82" s="5"/>
      <c r="L82" s="26"/>
    </row>
    <row r="83" spans="2:12" x14ac:dyDescent="0.2">
      <c r="B83" s="5"/>
      <c r="C83" s="5"/>
      <c r="D83" s="5"/>
      <c r="E83" s="5"/>
      <c r="F83" s="9"/>
      <c r="G83" s="5"/>
      <c r="H83" s="26"/>
      <c r="I83" s="5"/>
      <c r="J83" s="9"/>
      <c r="K83" s="5"/>
      <c r="L83" s="26"/>
    </row>
    <row r="84" spans="2:12" x14ac:dyDescent="0.2">
      <c r="B84" s="5"/>
      <c r="C84" s="5"/>
      <c r="D84" s="5"/>
      <c r="E84" s="5"/>
      <c r="F84" s="9"/>
      <c r="G84" s="5"/>
      <c r="H84" s="26"/>
      <c r="I84" s="5"/>
      <c r="J84" s="9"/>
      <c r="K84" s="5"/>
      <c r="L84" s="26"/>
    </row>
    <row r="85" spans="2:12" x14ac:dyDescent="0.2">
      <c r="B85" s="5"/>
      <c r="C85" s="5"/>
      <c r="D85" s="5"/>
      <c r="E85" s="5"/>
      <c r="F85" s="9"/>
      <c r="G85" s="5"/>
      <c r="H85" s="26"/>
      <c r="I85" s="5"/>
      <c r="J85" s="9"/>
      <c r="K85" s="5"/>
      <c r="L85" s="26"/>
    </row>
    <row r="86" spans="2:12" x14ac:dyDescent="0.2">
      <c r="B86" s="5"/>
      <c r="C86" s="5"/>
      <c r="D86" s="5"/>
      <c r="E86" s="5"/>
      <c r="F86" s="9"/>
      <c r="G86" s="5"/>
      <c r="H86" s="26"/>
      <c r="I86" s="5"/>
      <c r="J86" s="9"/>
      <c r="K86" s="5"/>
      <c r="L86" s="26"/>
    </row>
    <row r="87" spans="2:12" x14ac:dyDescent="0.2">
      <c r="B87" s="5"/>
      <c r="C87" s="5"/>
      <c r="D87" s="5"/>
      <c r="E87" s="5"/>
      <c r="F87" s="9"/>
      <c r="G87" s="5"/>
      <c r="H87" s="26"/>
      <c r="I87" s="5"/>
      <c r="J87" s="9"/>
      <c r="K87" s="5"/>
      <c r="L87" s="26"/>
    </row>
    <row r="88" spans="2:12" x14ac:dyDescent="0.2">
      <c r="B88" s="5"/>
      <c r="C88" s="5"/>
      <c r="D88" s="5"/>
      <c r="E88" s="5"/>
      <c r="F88" s="9"/>
      <c r="G88" s="5"/>
      <c r="H88" s="26"/>
      <c r="I88" s="5"/>
      <c r="J88" s="9"/>
      <c r="K88" s="5"/>
      <c r="L88" s="26"/>
    </row>
    <row r="89" spans="2:12" x14ac:dyDescent="0.2">
      <c r="B89" s="5"/>
      <c r="C89" s="5"/>
      <c r="D89" s="5"/>
      <c r="E89" s="5"/>
      <c r="F89" s="9"/>
      <c r="G89" s="5"/>
      <c r="H89" s="26"/>
      <c r="I89" s="5"/>
      <c r="J89" s="9"/>
      <c r="K89" s="5"/>
      <c r="L89" s="26"/>
    </row>
    <row r="90" spans="2:12" x14ac:dyDescent="0.2">
      <c r="B90" s="5"/>
      <c r="C90" s="5"/>
      <c r="D90" s="5"/>
      <c r="E90" s="5"/>
      <c r="F90" s="9"/>
      <c r="G90" s="5"/>
      <c r="H90" s="26"/>
      <c r="I90" s="5"/>
      <c r="J90" s="9"/>
      <c r="K90" s="5"/>
      <c r="L90" s="26"/>
    </row>
    <row r="91" spans="2:12" x14ac:dyDescent="0.2">
      <c r="B91" s="5"/>
      <c r="C91" s="5"/>
      <c r="D91" s="5"/>
      <c r="E91" s="5"/>
      <c r="F91" s="9"/>
      <c r="G91" s="5"/>
      <c r="H91" s="26"/>
      <c r="I91" s="5"/>
      <c r="J91" s="9"/>
      <c r="K91" s="5"/>
      <c r="L91" s="26"/>
    </row>
    <row r="92" spans="2:12" x14ac:dyDescent="0.2">
      <c r="B92" s="5"/>
      <c r="C92" s="5"/>
      <c r="D92" s="5"/>
      <c r="E92" s="5"/>
      <c r="F92" s="9"/>
      <c r="G92" s="5"/>
      <c r="H92" s="26"/>
      <c r="I92" s="5"/>
      <c r="J92" s="9"/>
      <c r="K92" s="5"/>
      <c r="L92" s="26"/>
    </row>
    <row r="93" spans="2:12" x14ac:dyDescent="0.2">
      <c r="B93" s="5"/>
      <c r="C93" s="5"/>
      <c r="D93" s="5"/>
      <c r="E93" s="5"/>
      <c r="F93" s="9"/>
      <c r="G93" s="5"/>
      <c r="H93" s="26"/>
      <c r="I93" s="5"/>
      <c r="J93" s="9"/>
      <c r="K93" s="5"/>
      <c r="L93" s="26"/>
    </row>
    <row r="94" spans="2:12" x14ac:dyDescent="0.2">
      <c r="B94" s="5"/>
      <c r="C94" s="5"/>
      <c r="D94" s="5"/>
      <c r="E94" s="5"/>
      <c r="F94" s="9"/>
      <c r="G94" s="5"/>
      <c r="H94" s="26"/>
      <c r="I94" s="5"/>
      <c r="J94" s="9"/>
      <c r="K94" s="5"/>
      <c r="L94" s="26"/>
    </row>
    <row r="95" spans="2:12" x14ac:dyDescent="0.2">
      <c r="B95" s="5"/>
      <c r="C95" s="5"/>
      <c r="D95" s="5"/>
      <c r="E95" s="5"/>
      <c r="F95" s="9"/>
      <c r="G95" s="5"/>
      <c r="H95" s="26"/>
      <c r="I95" s="5"/>
      <c r="J95" s="9"/>
      <c r="K95" s="5"/>
      <c r="L95" s="26"/>
    </row>
    <row r="96" spans="2:12" x14ac:dyDescent="0.2">
      <c r="B96" s="5"/>
      <c r="C96" s="5"/>
      <c r="D96" s="5"/>
      <c r="E96" s="5"/>
      <c r="F96" s="9"/>
      <c r="G96" s="5"/>
      <c r="H96" s="26"/>
      <c r="I96" s="5"/>
      <c r="J96" s="9"/>
      <c r="K96" s="5"/>
      <c r="L96" s="26"/>
    </row>
    <row r="97" spans="2:12" x14ac:dyDescent="0.2">
      <c r="B97" s="5"/>
      <c r="C97" s="5"/>
      <c r="D97" s="5"/>
      <c r="E97" s="5"/>
      <c r="F97" s="9"/>
      <c r="G97" s="5"/>
      <c r="H97" s="26"/>
      <c r="I97" s="5"/>
      <c r="J97" s="9"/>
      <c r="K97" s="5"/>
      <c r="L97" s="26"/>
    </row>
    <row r="98" spans="2:12" x14ac:dyDescent="0.2">
      <c r="B98" s="5"/>
      <c r="C98" s="5"/>
      <c r="D98" s="5"/>
      <c r="E98" s="5"/>
      <c r="F98" s="9"/>
      <c r="G98" s="5"/>
      <c r="H98" s="26"/>
      <c r="I98" s="5"/>
      <c r="J98" s="9"/>
      <c r="K98" s="5"/>
      <c r="L98" s="26"/>
    </row>
    <row r="99" spans="2:12" x14ac:dyDescent="0.2">
      <c r="B99" s="5"/>
      <c r="C99" s="5"/>
      <c r="D99" s="5"/>
      <c r="E99" s="5"/>
      <c r="F99" s="9"/>
      <c r="G99" s="5"/>
      <c r="H99" s="26"/>
      <c r="I99" s="5"/>
      <c r="J99" s="9"/>
      <c r="K99" s="5"/>
      <c r="L99" s="26"/>
    </row>
    <row r="100" spans="2:12" x14ac:dyDescent="0.2">
      <c r="B100" s="5"/>
      <c r="C100" s="5"/>
      <c r="D100" s="5"/>
      <c r="E100" s="5"/>
      <c r="F100" s="9"/>
      <c r="G100" s="5"/>
      <c r="H100" s="26"/>
      <c r="I100" s="5"/>
      <c r="J100" s="9"/>
      <c r="K100" s="5"/>
      <c r="L100" s="26"/>
    </row>
    <row r="101" spans="2:12" x14ac:dyDescent="0.2">
      <c r="B101" s="5"/>
      <c r="C101" s="5"/>
      <c r="D101" s="5"/>
      <c r="E101" s="5"/>
      <c r="F101" s="9"/>
      <c r="G101" s="5"/>
      <c r="H101" s="26"/>
      <c r="I101" s="5"/>
      <c r="J101" s="9"/>
      <c r="K101" s="5"/>
      <c r="L101" s="26"/>
    </row>
    <row r="102" spans="2:12" x14ac:dyDescent="0.2">
      <c r="B102" s="5"/>
      <c r="C102" s="5"/>
      <c r="D102" s="5"/>
      <c r="E102" s="5"/>
      <c r="F102" s="9"/>
      <c r="G102" s="5"/>
      <c r="H102" s="26"/>
      <c r="I102" s="5"/>
      <c r="J102" s="9"/>
      <c r="K102" s="5"/>
      <c r="L102" s="26"/>
    </row>
    <row r="103" spans="2:12" x14ac:dyDescent="0.2">
      <c r="B103" s="5"/>
      <c r="C103" s="5"/>
      <c r="D103" s="5"/>
      <c r="E103" s="5"/>
      <c r="F103" s="9"/>
      <c r="G103" s="5"/>
      <c r="H103" s="26"/>
      <c r="I103" s="5"/>
      <c r="J103" s="9"/>
      <c r="K103" s="5"/>
      <c r="L103" s="26"/>
    </row>
    <row r="104" spans="2:12" x14ac:dyDescent="0.2">
      <c r="B104" s="5"/>
      <c r="C104" s="5"/>
      <c r="D104" s="5"/>
      <c r="E104" s="5"/>
      <c r="F104" s="9"/>
      <c r="G104" s="5"/>
      <c r="H104" s="26"/>
      <c r="I104" s="5"/>
      <c r="J104" s="9"/>
      <c r="K104" s="5"/>
      <c r="L104" s="26"/>
    </row>
    <row r="105" spans="2:12" x14ac:dyDescent="0.2">
      <c r="B105" s="5"/>
      <c r="C105" s="5"/>
      <c r="D105" s="5"/>
      <c r="E105" s="5"/>
      <c r="F105" s="9"/>
      <c r="G105" s="5"/>
      <c r="H105" s="26"/>
      <c r="I105" s="5"/>
      <c r="J105" s="9"/>
      <c r="K105" s="5"/>
      <c r="L105" s="26"/>
    </row>
    <row r="106" spans="2:12" x14ac:dyDescent="0.2">
      <c r="B106" s="5"/>
      <c r="C106" s="5"/>
      <c r="D106" s="5"/>
      <c r="E106" s="5"/>
      <c r="F106" s="9"/>
      <c r="G106" s="5"/>
      <c r="H106" s="26"/>
      <c r="I106" s="5"/>
      <c r="J106" s="9"/>
      <c r="K106" s="5"/>
      <c r="L106" s="26"/>
    </row>
    <row r="107" spans="2:12" x14ac:dyDescent="0.2">
      <c r="B107" s="5"/>
      <c r="C107" s="5"/>
      <c r="D107" s="5"/>
      <c r="E107" s="5"/>
      <c r="F107" s="9"/>
      <c r="G107" s="5"/>
      <c r="H107" s="26"/>
      <c r="I107" s="5"/>
      <c r="J107" s="9"/>
      <c r="K107" s="5"/>
      <c r="L107" s="26"/>
    </row>
    <row r="108" spans="2:12" x14ac:dyDescent="0.2">
      <c r="B108" s="5"/>
      <c r="C108" s="5"/>
      <c r="D108" s="5"/>
      <c r="E108" s="5"/>
      <c r="F108" s="9"/>
      <c r="G108" s="5"/>
      <c r="H108" s="26"/>
      <c r="I108" s="5"/>
      <c r="J108" s="9"/>
      <c r="K108" s="5"/>
      <c r="L108" s="26"/>
    </row>
    <row r="109" spans="2:12" x14ac:dyDescent="0.2">
      <c r="B109" s="5"/>
      <c r="C109" s="5"/>
      <c r="D109" s="5"/>
      <c r="E109" s="5"/>
      <c r="F109" s="9"/>
      <c r="G109" s="5"/>
      <c r="H109" s="26"/>
      <c r="I109" s="5"/>
      <c r="J109" s="9"/>
      <c r="K109" s="5"/>
      <c r="L109" s="26"/>
    </row>
    <row r="110" spans="2:12" x14ac:dyDescent="0.2">
      <c r="B110" s="5"/>
      <c r="C110" s="5"/>
      <c r="D110" s="5"/>
      <c r="E110" s="5"/>
      <c r="F110" s="9"/>
      <c r="G110" s="5"/>
      <c r="H110" s="26"/>
      <c r="I110" s="5"/>
      <c r="J110" s="9"/>
      <c r="K110" s="5"/>
      <c r="L110" s="26"/>
    </row>
    <row r="111" spans="2:12" x14ac:dyDescent="0.2">
      <c r="B111" s="5"/>
      <c r="C111" s="5"/>
      <c r="D111" s="5"/>
      <c r="E111" s="5"/>
      <c r="F111" s="9"/>
      <c r="G111" s="5"/>
      <c r="H111" s="26"/>
      <c r="I111" s="5"/>
      <c r="J111" s="9"/>
      <c r="K111" s="5"/>
      <c r="L111" s="26"/>
    </row>
    <row r="112" spans="2:12" x14ac:dyDescent="0.2">
      <c r="B112" s="5"/>
      <c r="C112" s="5"/>
      <c r="D112" s="5"/>
      <c r="E112" s="5"/>
      <c r="F112" s="9"/>
      <c r="G112" s="5"/>
      <c r="H112" s="26"/>
      <c r="I112" s="5"/>
      <c r="J112" s="9"/>
      <c r="K112" s="5"/>
      <c r="L112" s="26"/>
    </row>
    <row r="113" spans="1:12" x14ac:dyDescent="0.2">
      <c r="B113" s="5"/>
      <c r="C113" s="5"/>
      <c r="D113" s="5"/>
      <c r="E113" s="5"/>
      <c r="F113" s="9"/>
      <c r="G113" s="5"/>
      <c r="H113" s="26"/>
      <c r="I113" s="5"/>
      <c r="J113" s="9"/>
      <c r="K113" s="5"/>
      <c r="L113" s="26"/>
    </row>
    <row r="114" spans="1:12" x14ac:dyDescent="0.2">
      <c r="B114" s="5"/>
      <c r="C114" s="5"/>
      <c r="D114" s="5"/>
      <c r="E114" s="5"/>
      <c r="F114" s="9"/>
      <c r="G114" s="5"/>
      <c r="H114" s="26"/>
      <c r="I114" s="5"/>
      <c r="J114" s="9"/>
      <c r="K114" s="5"/>
      <c r="L114" s="26"/>
    </row>
    <row r="115" spans="1:12" x14ac:dyDescent="0.2">
      <c r="B115" s="5"/>
      <c r="C115" s="5"/>
      <c r="D115" s="5"/>
      <c r="E115" s="5"/>
      <c r="F115" s="9"/>
      <c r="G115" s="5"/>
      <c r="H115" s="26"/>
      <c r="I115" s="5"/>
      <c r="J115" s="9"/>
      <c r="K115" s="5"/>
      <c r="L115" s="26"/>
    </row>
    <row r="116" spans="1:12" x14ac:dyDescent="0.2">
      <c r="B116" s="5"/>
      <c r="C116" s="5"/>
      <c r="D116" s="5"/>
      <c r="E116" s="5"/>
      <c r="F116" s="9"/>
      <c r="G116" s="5"/>
      <c r="H116" s="26"/>
      <c r="I116" s="5"/>
      <c r="J116" s="9"/>
      <c r="K116" s="5"/>
      <c r="L116" s="26"/>
    </row>
    <row r="117" spans="1:12" x14ac:dyDescent="0.2">
      <c r="B117" s="5"/>
      <c r="C117" s="5"/>
      <c r="D117" s="5"/>
      <c r="E117" s="5"/>
      <c r="F117" s="9"/>
      <c r="G117" s="5"/>
      <c r="H117" s="26"/>
      <c r="I117" s="5"/>
      <c r="J117" s="9"/>
      <c r="K117" s="5"/>
      <c r="L117" s="26"/>
    </row>
    <row r="118" spans="1:12" x14ac:dyDescent="0.2">
      <c r="B118" s="5"/>
      <c r="C118" s="5"/>
      <c r="D118" s="5"/>
      <c r="E118" s="5"/>
      <c r="F118" s="9"/>
      <c r="G118" s="5"/>
      <c r="H118" s="26"/>
      <c r="I118" s="5"/>
      <c r="J118" s="9"/>
      <c r="K118" s="5"/>
      <c r="L118" s="26"/>
    </row>
    <row r="119" spans="1:12" x14ac:dyDescent="0.2">
      <c r="B119" s="5"/>
      <c r="C119" s="5"/>
      <c r="D119" s="5"/>
      <c r="E119" s="5"/>
      <c r="F119" s="9"/>
      <c r="G119" s="5"/>
      <c r="H119" s="26"/>
      <c r="I119" s="5"/>
      <c r="J119" s="9"/>
      <c r="K119" s="5"/>
      <c r="L119" s="26"/>
    </row>
    <row r="120" spans="1:12" s="5" customFormat="1" x14ac:dyDescent="0.2">
      <c r="A120" s="151"/>
      <c r="F120" s="9"/>
      <c r="H120" s="26"/>
      <c r="J120" s="9"/>
      <c r="L120" s="26"/>
    </row>
    <row r="121" spans="1:12" s="5" customFormat="1" x14ac:dyDescent="0.2">
      <c r="A121" s="151"/>
      <c r="F121" s="9"/>
      <c r="H121" s="26"/>
      <c r="J121" s="9"/>
      <c r="L121" s="26"/>
    </row>
    <row r="122" spans="1:12" s="5" customFormat="1" x14ac:dyDescent="0.2">
      <c r="A122" s="151"/>
      <c r="F122" s="9"/>
      <c r="H122" s="26"/>
      <c r="J122" s="9"/>
      <c r="L122" s="26"/>
    </row>
    <row r="123" spans="1:12" s="5" customFormat="1" x14ac:dyDescent="0.2">
      <c r="A123" s="151"/>
      <c r="F123" s="9"/>
      <c r="H123" s="26"/>
      <c r="J123" s="9"/>
      <c r="L123" s="26"/>
    </row>
    <row r="124" spans="1:12" s="5" customFormat="1" x14ac:dyDescent="0.2">
      <c r="A124" s="151"/>
      <c r="F124" s="9"/>
      <c r="H124" s="26"/>
      <c r="J124" s="9"/>
      <c r="L124" s="26"/>
    </row>
    <row r="125" spans="1:12" s="5" customFormat="1" x14ac:dyDescent="0.2">
      <c r="A125" s="151"/>
      <c r="F125" s="9"/>
      <c r="H125" s="26"/>
      <c r="J125" s="9"/>
      <c r="L125" s="26"/>
    </row>
    <row r="126" spans="1:12" s="5" customFormat="1" x14ac:dyDescent="0.2">
      <c r="A126" s="151"/>
      <c r="F126" s="9"/>
      <c r="H126" s="26"/>
      <c r="J126" s="9"/>
      <c r="L126" s="26"/>
    </row>
    <row r="127" spans="1:12" s="5" customFormat="1" x14ac:dyDescent="0.2">
      <c r="A127" s="151"/>
      <c r="F127" s="9"/>
      <c r="H127" s="26"/>
      <c r="J127" s="9"/>
      <c r="L127" s="26"/>
    </row>
    <row r="128" spans="1:12" s="5" customFormat="1" x14ac:dyDescent="0.2">
      <c r="A128" s="151"/>
      <c r="F128" s="9"/>
      <c r="H128" s="26"/>
      <c r="J128" s="9"/>
      <c r="L128" s="26"/>
    </row>
    <row r="129" spans="1:12" s="5" customFormat="1" x14ac:dyDescent="0.2">
      <c r="A129" s="151"/>
      <c r="F129" s="9"/>
      <c r="H129" s="26"/>
      <c r="J129" s="9"/>
      <c r="L129" s="26"/>
    </row>
    <row r="130" spans="1:12" s="5" customFormat="1" x14ac:dyDescent="0.2">
      <c r="A130" s="151"/>
      <c r="F130" s="9"/>
      <c r="H130" s="26"/>
      <c r="J130" s="9"/>
      <c r="L130" s="26"/>
    </row>
    <row r="131" spans="1:12" s="5" customFormat="1" x14ac:dyDescent="0.2">
      <c r="A131" s="151"/>
      <c r="F131" s="9"/>
      <c r="H131" s="26"/>
      <c r="J131" s="9"/>
      <c r="L131" s="26"/>
    </row>
  </sheetData>
  <sheetProtection selectLockedCells="1" selectUnlockedCells="1"/>
  <mergeCells count="8">
    <mergeCell ref="A3:A67"/>
    <mergeCell ref="J2:P2"/>
    <mergeCell ref="B3:B4"/>
    <mergeCell ref="C3:C4"/>
    <mergeCell ref="D3:H3"/>
    <mergeCell ref="I3:L3"/>
    <mergeCell ref="M3:P3"/>
    <mergeCell ref="G4:H4"/>
  </mergeCells>
  <printOptions horizontalCentered="1" verticalCentered="1"/>
  <pageMargins left="0" right="0" top="0.15" bottom="0.15" header="0.51180555555555596" footer="0.51180555555555596"/>
  <pageSetup paperSize="9" scale="61" firstPageNumber="0" orientation="landscape" horizontalDpi="300" verticalDpi="300" r:id="rId1"/>
  <headerFooter alignWithMargins="0"/>
  <rowBreaks count="1" manualBreakCount="1">
    <brk id="6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D69"/>
  <sheetViews>
    <sheetView view="pageBreakPreview" zoomScale="70" zoomScaleNormal="100" zoomScaleSheetLayoutView="70" workbookViewId="0">
      <pane xSplit="3" ySplit="5" topLeftCell="D39" activePane="bottomRight" state="frozen"/>
      <selection pane="topRight" activeCell="C1" sqref="C1"/>
      <selection pane="bottomLeft" activeCell="A6" sqref="A6"/>
      <selection pane="bottomRight" activeCell="A3" sqref="A3:A67"/>
    </sheetView>
  </sheetViews>
  <sheetFormatPr defaultRowHeight="12.75" x14ac:dyDescent="0.2"/>
  <cols>
    <col min="1" max="1" width="5.85546875" style="24" customWidth="1"/>
    <col min="2" max="2" width="5.7109375" style="2" customWidth="1"/>
    <col min="3" max="3" width="31" style="2" customWidth="1"/>
    <col min="4" max="4" width="12.28515625" style="2" customWidth="1"/>
    <col min="5" max="5" width="12.42578125" style="2" customWidth="1"/>
    <col min="6" max="6" width="12.140625" style="3" customWidth="1"/>
    <col min="7" max="7" width="11.85546875" style="2" customWidth="1"/>
    <col min="8" max="8" width="11.7109375" style="4" customWidth="1"/>
    <col min="9" max="9" width="12.28515625" style="2" customWidth="1"/>
    <col min="10" max="10" width="12.42578125" style="3" customWidth="1"/>
    <col min="11" max="11" width="12.140625" style="2" customWidth="1"/>
    <col min="12" max="12" width="9" style="4" customWidth="1"/>
    <col min="13" max="13" width="8.5703125" style="114" customWidth="1"/>
    <col min="14" max="201" width="9.140625" style="5" customWidth="1"/>
    <col min="202" max="202" width="9.140625" style="2" customWidth="1"/>
    <col min="203" max="16384" width="9.140625" style="2"/>
  </cols>
  <sheetData>
    <row r="1" spans="1:238" s="19" customFormat="1" ht="16.5" customHeight="1" x14ac:dyDescent="0.25">
      <c r="A1" s="75"/>
      <c r="B1" s="41" t="s">
        <v>138</v>
      </c>
      <c r="D1" s="38" t="s">
        <v>139</v>
      </c>
      <c r="E1" s="55"/>
      <c r="F1" s="56"/>
      <c r="G1" s="55"/>
      <c r="H1" s="56"/>
      <c r="I1" s="55"/>
      <c r="J1" s="56"/>
      <c r="K1" s="55"/>
      <c r="L1" s="56"/>
      <c r="M1" s="55"/>
    </row>
    <row r="2" spans="1:238" s="57" customFormat="1" ht="17.25" customHeight="1" x14ac:dyDescent="0.25">
      <c r="A2" s="89"/>
      <c r="D2" s="38" t="str">
        <f>T1M!D2</f>
        <v>DATA FOR THE YEAR ENDED SEP. 2020</v>
      </c>
      <c r="E2" s="58"/>
      <c r="F2" s="58"/>
      <c r="G2" s="58"/>
      <c r="H2" s="58"/>
      <c r="I2" s="58"/>
      <c r="J2" s="179" t="s">
        <v>3</v>
      </c>
      <c r="K2" s="179"/>
      <c r="L2" s="179"/>
      <c r="M2" s="179"/>
      <c r="GT2" s="89"/>
      <c r="GU2" s="89"/>
      <c r="GV2" s="89"/>
      <c r="GW2" s="89"/>
      <c r="GX2" s="89"/>
      <c r="GY2" s="89"/>
      <c r="GZ2" s="89"/>
      <c r="HA2" s="89"/>
      <c r="HB2" s="89"/>
      <c r="HC2" s="89"/>
      <c r="HD2" s="89"/>
      <c r="HE2" s="89"/>
      <c r="HF2" s="89"/>
      <c r="HG2" s="89"/>
      <c r="HH2" s="89"/>
      <c r="HI2" s="89"/>
      <c r="HJ2" s="89"/>
      <c r="HK2" s="89"/>
      <c r="HL2" s="89"/>
      <c r="HM2" s="89"/>
      <c r="HN2" s="89"/>
      <c r="HO2" s="89"/>
      <c r="HP2" s="89"/>
      <c r="HQ2" s="89"/>
      <c r="HR2" s="89"/>
      <c r="HS2" s="89"/>
      <c r="HT2" s="89"/>
      <c r="HU2" s="89"/>
      <c r="HV2" s="89"/>
      <c r="HW2" s="89"/>
      <c r="HX2" s="89"/>
      <c r="HY2" s="89"/>
      <c r="HZ2" s="89"/>
      <c r="IA2" s="89"/>
      <c r="IB2" s="89"/>
      <c r="IC2" s="89"/>
      <c r="ID2" s="89"/>
    </row>
    <row r="3" spans="1:238" s="52" customFormat="1" ht="14.25" customHeight="1" x14ac:dyDescent="0.2">
      <c r="A3" s="173" t="s">
        <v>165</v>
      </c>
      <c r="B3" s="175" t="s">
        <v>4</v>
      </c>
      <c r="C3" s="175" t="s">
        <v>5</v>
      </c>
      <c r="D3" s="177" t="s">
        <v>85</v>
      </c>
      <c r="E3" s="177"/>
      <c r="F3" s="177"/>
      <c r="G3" s="177"/>
      <c r="H3" s="177"/>
      <c r="I3" s="177" t="s">
        <v>140</v>
      </c>
      <c r="J3" s="177"/>
      <c r="K3" s="177"/>
      <c r="L3" s="177"/>
      <c r="M3" s="177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1"/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1"/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1"/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  <c r="FL3" s="51"/>
      <c r="FM3" s="51"/>
      <c r="FN3" s="51"/>
      <c r="FO3" s="51"/>
      <c r="FP3" s="51"/>
      <c r="FQ3" s="51"/>
      <c r="FR3" s="51"/>
      <c r="FS3" s="51"/>
      <c r="FT3" s="51"/>
      <c r="FU3" s="51"/>
      <c r="FV3" s="51"/>
      <c r="FW3" s="51"/>
      <c r="FX3" s="51"/>
      <c r="FY3" s="51"/>
      <c r="FZ3" s="51"/>
      <c r="GA3" s="51"/>
      <c r="GB3" s="51"/>
      <c r="GC3" s="51"/>
      <c r="GD3" s="51"/>
      <c r="GE3" s="51"/>
      <c r="GF3" s="51"/>
      <c r="GG3" s="51"/>
      <c r="GH3" s="51"/>
      <c r="GI3" s="51"/>
      <c r="GJ3" s="51"/>
      <c r="GK3" s="51"/>
      <c r="GL3" s="51"/>
      <c r="GM3" s="51"/>
      <c r="GN3" s="51"/>
      <c r="GO3" s="51"/>
      <c r="GP3" s="51"/>
      <c r="GQ3" s="51"/>
      <c r="GR3" s="51"/>
      <c r="GS3" s="51"/>
    </row>
    <row r="4" spans="1:238" s="52" customFormat="1" ht="25.5" x14ac:dyDescent="0.2">
      <c r="A4" s="173"/>
      <c r="B4" s="175"/>
      <c r="C4" s="175"/>
      <c r="D4" s="91" t="str">
        <f>AsOn!A1</f>
        <v>AS ON 31ST MAR'20</v>
      </c>
      <c r="E4" s="91" t="str">
        <f>AsOn!B1</f>
        <v>AS ON 30TH SEP'19</v>
      </c>
      <c r="F4" s="91" t="str">
        <f>AsOn!C1</f>
        <v>AS ON 30TH SEP'20</v>
      </c>
      <c r="G4" s="175" t="str">
        <f>"GROWTH DURING THE YEAR " &amp;AsOn!D1</f>
        <v>GROWTH DURING THE YEAR 2020-21</v>
      </c>
      <c r="H4" s="175"/>
      <c r="I4" s="91" t="str">
        <f>AsOn!A1</f>
        <v>AS ON 31ST MAR'20</v>
      </c>
      <c r="J4" s="91" t="str">
        <f>AsOn!B1</f>
        <v>AS ON 30TH SEP'19</v>
      </c>
      <c r="K4" s="91" t="str">
        <f>AsOn!C1</f>
        <v>AS ON 30TH SEP'20</v>
      </c>
      <c r="L4" s="175" t="str">
        <f>"GROWTH DURING THE YEAR " &amp;AsOn!D1</f>
        <v>GROWTH DURING THE YEAR 2020-21</v>
      </c>
      <c r="M4" s="175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</row>
    <row r="5" spans="1:238" s="51" customFormat="1" x14ac:dyDescent="0.2">
      <c r="A5" s="173"/>
      <c r="B5" s="100"/>
      <c r="C5" s="100"/>
      <c r="D5" s="140" t="str">
        <f>RIGHT(D4,7)</f>
        <v xml:space="preserve"> MAR'20</v>
      </c>
      <c r="E5" s="140" t="str">
        <f t="shared" ref="E5:F5" si="0">RIGHT(E4,7)</f>
        <v xml:space="preserve"> SEP'19</v>
      </c>
      <c r="F5" s="140" t="str">
        <f t="shared" si="0"/>
        <v xml:space="preserve"> SEP'20</v>
      </c>
      <c r="G5" s="15" t="s">
        <v>87</v>
      </c>
      <c r="H5" s="15" t="s">
        <v>82</v>
      </c>
      <c r="I5" s="140" t="str">
        <f>RIGHT(I4,7)</f>
        <v xml:space="preserve"> MAR'20</v>
      </c>
      <c r="J5" s="140" t="str">
        <f t="shared" ref="J5:K5" si="1">RIGHT(J4,7)</f>
        <v xml:space="preserve"> SEP'19</v>
      </c>
      <c r="K5" s="140" t="str">
        <f t="shared" si="1"/>
        <v xml:space="preserve"> SEP'20</v>
      </c>
      <c r="L5" s="15" t="s">
        <v>87</v>
      </c>
      <c r="M5" s="15" t="s">
        <v>82</v>
      </c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</row>
    <row r="6" spans="1:238" s="45" customFormat="1" ht="12" customHeight="1" x14ac:dyDescent="0.2">
      <c r="A6" s="173"/>
      <c r="B6" s="108">
        <v>1</v>
      </c>
      <c r="C6" s="108" t="s">
        <v>12</v>
      </c>
      <c r="D6" s="109">
        <v>833.27</v>
      </c>
      <c r="E6" s="109">
        <v>898.85</v>
      </c>
      <c r="F6" s="109">
        <v>0</v>
      </c>
      <c r="G6" s="109">
        <v>-833.27</v>
      </c>
      <c r="H6" s="110">
        <v>-100</v>
      </c>
      <c r="I6" s="109">
        <v>33.369999999999997</v>
      </c>
      <c r="J6" s="109">
        <v>18.45</v>
      </c>
      <c r="K6" s="109">
        <v>0</v>
      </c>
      <c r="L6" s="109">
        <v>-33.369999999999997</v>
      </c>
      <c r="M6" s="110">
        <v>-100</v>
      </c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</row>
    <row r="7" spans="1:238" s="45" customFormat="1" ht="12" customHeight="1" x14ac:dyDescent="0.2">
      <c r="A7" s="173"/>
      <c r="B7" s="108">
        <v>2</v>
      </c>
      <c r="C7" s="108" t="s">
        <v>13</v>
      </c>
      <c r="D7" s="109">
        <v>264.60000000000002</v>
      </c>
      <c r="E7" s="109">
        <v>302.83</v>
      </c>
      <c r="F7" s="109">
        <v>0</v>
      </c>
      <c r="G7" s="109">
        <v>-264.60000000000002</v>
      </c>
      <c r="H7" s="110">
        <v>-100</v>
      </c>
      <c r="I7" s="109">
        <v>61.76</v>
      </c>
      <c r="J7" s="109">
        <v>65.86</v>
      </c>
      <c r="K7" s="109">
        <v>0</v>
      </c>
      <c r="L7" s="109">
        <v>-61.76</v>
      </c>
      <c r="M7" s="110">
        <v>-100</v>
      </c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</row>
    <row r="8" spans="1:238" s="45" customFormat="1" ht="13.5" x14ac:dyDescent="0.2">
      <c r="A8" s="173"/>
      <c r="B8" s="108">
        <v>3</v>
      </c>
      <c r="C8" s="108" t="s">
        <v>14</v>
      </c>
      <c r="D8" s="109">
        <v>7475.71</v>
      </c>
      <c r="E8" s="109">
        <v>4443.8900000000003</v>
      </c>
      <c r="F8" s="109">
        <v>5707.46</v>
      </c>
      <c r="G8" s="109">
        <v>-1768.25</v>
      </c>
      <c r="H8" s="110">
        <v>-23.65</v>
      </c>
      <c r="I8" s="109">
        <v>83.05</v>
      </c>
      <c r="J8" s="109">
        <v>59.02</v>
      </c>
      <c r="K8" s="109">
        <v>59.17</v>
      </c>
      <c r="L8" s="109">
        <v>-23.88</v>
      </c>
      <c r="M8" s="110">
        <v>-28.75</v>
      </c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</row>
    <row r="9" spans="1:238" s="45" customFormat="1" ht="13.5" x14ac:dyDescent="0.2">
      <c r="A9" s="173"/>
      <c r="B9" s="108">
        <v>4</v>
      </c>
      <c r="C9" s="108" t="s">
        <v>15</v>
      </c>
      <c r="D9" s="109">
        <v>2044.25</v>
      </c>
      <c r="E9" s="109">
        <v>1858.17</v>
      </c>
      <c r="F9" s="109">
        <v>2191.2600000000002</v>
      </c>
      <c r="G9" s="109">
        <v>147.01</v>
      </c>
      <c r="H9" s="110">
        <v>7.19</v>
      </c>
      <c r="I9" s="109">
        <v>63.59</v>
      </c>
      <c r="J9" s="109">
        <v>61.76</v>
      </c>
      <c r="K9" s="109">
        <v>65.19</v>
      </c>
      <c r="L9" s="109">
        <v>1.5</v>
      </c>
      <c r="M9" s="110">
        <v>2.36</v>
      </c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</row>
    <row r="10" spans="1:238" s="45" customFormat="1" ht="13.5" x14ac:dyDescent="0.2">
      <c r="A10" s="173"/>
      <c r="B10" s="108">
        <v>5</v>
      </c>
      <c r="C10" s="108" t="s">
        <v>16</v>
      </c>
      <c r="D10" s="109">
        <v>539.41</v>
      </c>
      <c r="E10" s="109">
        <v>674.76</v>
      </c>
      <c r="F10" s="109">
        <v>587.70000000000005</v>
      </c>
      <c r="G10" s="109">
        <v>48.29</v>
      </c>
      <c r="H10" s="110">
        <v>8.9499999999999993</v>
      </c>
      <c r="I10" s="109">
        <v>58.18</v>
      </c>
      <c r="J10" s="109">
        <v>31.69</v>
      </c>
      <c r="K10" s="109">
        <v>56.43</v>
      </c>
      <c r="L10" s="109">
        <v>-3.46</v>
      </c>
      <c r="M10" s="110">
        <v>-5.95</v>
      </c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</row>
    <row r="11" spans="1:238" s="45" customFormat="1" ht="13.5" x14ac:dyDescent="0.2">
      <c r="A11" s="173"/>
      <c r="B11" s="108">
        <v>6</v>
      </c>
      <c r="C11" s="108" t="s">
        <v>17</v>
      </c>
      <c r="D11" s="109">
        <v>1138.78</v>
      </c>
      <c r="E11" s="109">
        <v>2130.0300000000002</v>
      </c>
      <c r="F11" s="109">
        <v>1243.42</v>
      </c>
      <c r="G11" s="109">
        <v>104.64</v>
      </c>
      <c r="H11" s="110">
        <v>9.19</v>
      </c>
      <c r="I11" s="109">
        <v>21.31</v>
      </c>
      <c r="J11" s="109">
        <v>46.12</v>
      </c>
      <c r="K11" s="109">
        <v>21.26</v>
      </c>
      <c r="L11" s="109">
        <v>-0.05</v>
      </c>
      <c r="M11" s="110">
        <v>-0.23</v>
      </c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</row>
    <row r="12" spans="1:238" s="45" customFormat="1" ht="13.5" x14ac:dyDescent="0.2">
      <c r="A12" s="173"/>
      <c r="B12" s="108">
        <v>7</v>
      </c>
      <c r="C12" s="108" t="s">
        <v>18</v>
      </c>
      <c r="D12" s="109">
        <v>2237.23</v>
      </c>
      <c r="E12" s="109">
        <v>2210.77</v>
      </c>
      <c r="F12" s="109">
        <v>2363.4299999999998</v>
      </c>
      <c r="G12" s="109">
        <v>126.2</v>
      </c>
      <c r="H12" s="110">
        <v>5.64</v>
      </c>
      <c r="I12" s="109">
        <v>57.59</v>
      </c>
      <c r="J12" s="109">
        <v>57.52</v>
      </c>
      <c r="K12" s="109">
        <v>58.01</v>
      </c>
      <c r="L12" s="109">
        <v>0.42</v>
      </c>
      <c r="M12" s="110">
        <v>0.73</v>
      </c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</row>
    <row r="13" spans="1:238" s="45" customFormat="1" ht="13.5" x14ac:dyDescent="0.2">
      <c r="A13" s="173"/>
      <c r="B13" s="108">
        <v>8</v>
      </c>
      <c r="C13" s="108" t="s">
        <v>19</v>
      </c>
      <c r="D13" s="109">
        <v>287.42</v>
      </c>
      <c r="E13" s="109">
        <v>305.08</v>
      </c>
      <c r="F13" s="109">
        <v>0</v>
      </c>
      <c r="G13" s="109">
        <v>-287.42</v>
      </c>
      <c r="H13" s="110">
        <v>-100</v>
      </c>
      <c r="I13" s="109">
        <v>14.75</v>
      </c>
      <c r="J13" s="109">
        <v>20.74</v>
      </c>
      <c r="K13" s="109">
        <v>0</v>
      </c>
      <c r="L13" s="109">
        <v>-14.75</v>
      </c>
      <c r="M13" s="110">
        <v>-100</v>
      </c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</row>
    <row r="14" spans="1:238" s="45" customFormat="1" ht="13.5" x14ac:dyDescent="0.2">
      <c r="A14" s="173"/>
      <c r="B14" s="108">
        <v>9</v>
      </c>
      <c r="C14" s="108" t="s">
        <v>20</v>
      </c>
      <c r="D14" s="109">
        <v>0</v>
      </c>
      <c r="E14" s="109">
        <v>0</v>
      </c>
      <c r="F14" s="109">
        <v>0</v>
      </c>
      <c r="G14" s="109">
        <v>0</v>
      </c>
      <c r="H14" s="110">
        <v>0</v>
      </c>
      <c r="I14" s="109">
        <v>0</v>
      </c>
      <c r="J14" s="109">
        <v>0</v>
      </c>
      <c r="K14" s="109">
        <v>0</v>
      </c>
      <c r="L14" s="109">
        <v>0</v>
      </c>
      <c r="M14" s="110">
        <v>0</v>
      </c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</row>
    <row r="15" spans="1:238" s="45" customFormat="1" ht="13.5" x14ac:dyDescent="0.2">
      <c r="A15" s="173"/>
      <c r="B15" s="108">
        <v>10</v>
      </c>
      <c r="C15" s="108" t="s">
        <v>21</v>
      </c>
      <c r="D15" s="109">
        <v>214.53</v>
      </c>
      <c r="E15" s="109">
        <v>198.78</v>
      </c>
      <c r="F15" s="109">
        <v>1100.02</v>
      </c>
      <c r="G15" s="109">
        <v>885.49</v>
      </c>
      <c r="H15" s="110">
        <v>412.76</v>
      </c>
      <c r="I15" s="109">
        <v>27.6</v>
      </c>
      <c r="J15" s="109">
        <v>76.36</v>
      </c>
      <c r="K15" s="109">
        <v>30.4</v>
      </c>
      <c r="L15" s="109">
        <v>2.8</v>
      </c>
      <c r="M15" s="110">
        <v>10.14</v>
      </c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</row>
    <row r="16" spans="1:238" s="45" customFormat="1" ht="13.5" x14ac:dyDescent="0.2">
      <c r="A16" s="173"/>
      <c r="B16" s="108">
        <v>11</v>
      </c>
      <c r="C16" s="108" t="s">
        <v>22</v>
      </c>
      <c r="D16" s="109">
        <v>367</v>
      </c>
      <c r="E16" s="109">
        <v>339.9</v>
      </c>
      <c r="F16" s="45">
        <v>363.48</v>
      </c>
      <c r="G16" s="109">
        <v>-3.52</v>
      </c>
      <c r="H16" s="110">
        <v>-0.96</v>
      </c>
      <c r="I16" s="109">
        <v>55.48</v>
      </c>
      <c r="J16" s="109">
        <v>52.13</v>
      </c>
      <c r="K16" s="109">
        <v>52.67</v>
      </c>
      <c r="L16" s="109">
        <v>-2.81</v>
      </c>
      <c r="M16" s="110">
        <v>-5.0599999999999996</v>
      </c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</row>
    <row r="17" spans="1:238" s="45" customFormat="1" ht="13.5" x14ac:dyDescent="0.2">
      <c r="A17" s="173"/>
      <c r="B17" s="108">
        <v>12</v>
      </c>
      <c r="C17" s="108" t="s">
        <v>23</v>
      </c>
      <c r="D17" s="109">
        <v>683.66</v>
      </c>
      <c r="E17" s="109">
        <v>684.73</v>
      </c>
      <c r="F17" s="109">
        <v>0</v>
      </c>
      <c r="G17" s="109">
        <v>-683.66</v>
      </c>
      <c r="H17" s="110">
        <v>-100</v>
      </c>
      <c r="I17" s="109">
        <v>57.86</v>
      </c>
      <c r="J17" s="109">
        <v>59.25</v>
      </c>
      <c r="K17" s="109">
        <v>0</v>
      </c>
      <c r="L17" s="109">
        <v>-57.86</v>
      </c>
      <c r="M17" s="110">
        <v>-100</v>
      </c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</row>
    <row r="18" spans="1:238" s="45" customFormat="1" ht="13.5" x14ac:dyDescent="0.2">
      <c r="A18" s="173"/>
      <c r="B18" s="108">
        <v>13</v>
      </c>
      <c r="C18" s="108" t="s">
        <v>24</v>
      </c>
      <c r="D18" s="109">
        <v>286.81</v>
      </c>
      <c r="E18" s="109">
        <v>283.82</v>
      </c>
      <c r="F18" s="109">
        <v>289.14</v>
      </c>
      <c r="G18" s="109">
        <v>2.33</v>
      </c>
      <c r="H18" s="110">
        <v>0.81</v>
      </c>
      <c r="I18" s="109">
        <v>77.03</v>
      </c>
      <c r="J18" s="109">
        <v>75.150000000000006</v>
      </c>
      <c r="K18" s="109">
        <v>76.739999999999995</v>
      </c>
      <c r="L18" s="109">
        <v>-0.44</v>
      </c>
      <c r="M18" s="110">
        <v>-0.56999999999999995</v>
      </c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</row>
    <row r="19" spans="1:238" s="45" customFormat="1" ht="13.5" x14ac:dyDescent="0.2">
      <c r="A19" s="173"/>
      <c r="B19" s="108">
        <v>14</v>
      </c>
      <c r="C19" s="108" t="s">
        <v>25</v>
      </c>
      <c r="D19" s="109">
        <v>2727.86</v>
      </c>
      <c r="E19" s="109">
        <v>2763.5</v>
      </c>
      <c r="F19" s="109">
        <v>4399.41</v>
      </c>
      <c r="G19" s="109">
        <v>1671.55</v>
      </c>
      <c r="H19" s="110">
        <v>61.28</v>
      </c>
      <c r="I19" s="109">
        <v>51.91</v>
      </c>
      <c r="J19" s="109">
        <v>56.28</v>
      </c>
      <c r="K19" s="109">
        <v>60.54</v>
      </c>
      <c r="L19" s="109">
        <v>8.6300000000000008</v>
      </c>
      <c r="M19" s="110">
        <v>16.62</v>
      </c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</row>
    <row r="20" spans="1:238" s="45" customFormat="1" ht="13.5" x14ac:dyDescent="0.2">
      <c r="A20" s="173"/>
      <c r="B20" s="108">
        <v>15</v>
      </c>
      <c r="C20" s="108" t="s">
        <v>26</v>
      </c>
      <c r="D20" s="109">
        <v>0</v>
      </c>
      <c r="E20" s="109">
        <v>0</v>
      </c>
      <c r="F20" s="109">
        <v>40.21</v>
      </c>
      <c r="G20" s="109">
        <v>40.21</v>
      </c>
      <c r="H20" s="110">
        <v>0</v>
      </c>
      <c r="I20" s="109">
        <v>0</v>
      </c>
      <c r="J20" s="109">
        <v>0</v>
      </c>
      <c r="K20" s="109">
        <v>100</v>
      </c>
      <c r="L20" s="109">
        <v>100</v>
      </c>
      <c r="M20" s="110">
        <v>0</v>
      </c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</row>
    <row r="21" spans="1:238" s="45" customFormat="1" ht="13.5" x14ac:dyDescent="0.2">
      <c r="A21" s="173"/>
      <c r="B21" s="108">
        <v>16</v>
      </c>
      <c r="C21" s="108" t="s">
        <v>27</v>
      </c>
      <c r="D21" s="109">
        <v>11690.94</v>
      </c>
      <c r="E21" s="109">
        <v>10053.120000000001</v>
      </c>
      <c r="F21" s="109">
        <v>7968.21</v>
      </c>
      <c r="G21" s="109">
        <v>-3722.73</v>
      </c>
      <c r="H21" s="110">
        <v>-31.84</v>
      </c>
      <c r="I21" s="109">
        <v>41.11</v>
      </c>
      <c r="J21" s="109">
        <v>41.61</v>
      </c>
      <c r="K21" s="109">
        <v>28.73</v>
      </c>
      <c r="L21" s="109">
        <v>-12.38</v>
      </c>
      <c r="M21" s="110">
        <v>-30.11</v>
      </c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</row>
    <row r="22" spans="1:238" s="45" customFormat="1" ht="13.5" x14ac:dyDescent="0.2">
      <c r="A22" s="173"/>
      <c r="B22" s="108">
        <v>17</v>
      </c>
      <c r="C22" s="108" t="s">
        <v>28</v>
      </c>
      <c r="D22" s="109">
        <v>163.59</v>
      </c>
      <c r="E22" s="109">
        <v>145.05000000000001</v>
      </c>
      <c r="F22" s="109">
        <v>0</v>
      </c>
      <c r="G22" s="109">
        <v>-163.59</v>
      </c>
      <c r="H22" s="110">
        <v>-100</v>
      </c>
      <c r="I22" s="109">
        <v>62.73</v>
      </c>
      <c r="J22" s="109">
        <v>57.85</v>
      </c>
      <c r="K22" s="109">
        <v>0</v>
      </c>
      <c r="L22" s="109">
        <v>-62.73</v>
      </c>
      <c r="M22" s="110">
        <v>-100</v>
      </c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</row>
    <row r="23" spans="1:238" s="45" customFormat="1" ht="13.5" x14ac:dyDescent="0.2">
      <c r="A23" s="173"/>
      <c r="B23" s="108">
        <v>18</v>
      </c>
      <c r="C23" s="108" t="s">
        <v>29</v>
      </c>
      <c r="D23" s="109">
        <v>775.31</v>
      </c>
      <c r="E23" s="109">
        <v>773.33</v>
      </c>
      <c r="F23" s="109">
        <v>834.99</v>
      </c>
      <c r="G23" s="109">
        <v>59.68</v>
      </c>
      <c r="H23" s="110">
        <v>7.7</v>
      </c>
      <c r="I23" s="109">
        <v>34.229999999999997</v>
      </c>
      <c r="J23" s="109">
        <v>44.44</v>
      </c>
      <c r="K23" s="109">
        <v>30.17</v>
      </c>
      <c r="L23" s="109">
        <v>-4.43</v>
      </c>
      <c r="M23" s="110">
        <v>-12.94</v>
      </c>
    </row>
    <row r="24" spans="1:238" s="45" customFormat="1" ht="13.5" x14ac:dyDescent="0.2">
      <c r="A24" s="173"/>
      <c r="B24" s="108">
        <v>19</v>
      </c>
      <c r="C24" s="108" t="s">
        <v>30</v>
      </c>
      <c r="D24" s="109">
        <v>2581.39</v>
      </c>
      <c r="E24" s="109">
        <v>2190.14</v>
      </c>
      <c r="F24" s="109">
        <v>2446.2600000000002</v>
      </c>
      <c r="G24" s="109">
        <v>-135.13</v>
      </c>
      <c r="H24" s="110">
        <v>-5.23</v>
      </c>
      <c r="I24" s="109">
        <v>40.369999999999997</v>
      </c>
      <c r="J24" s="109">
        <v>35.369999999999997</v>
      </c>
      <c r="K24" s="109">
        <v>45.52</v>
      </c>
      <c r="L24" s="109">
        <v>5.17</v>
      </c>
      <c r="M24" s="110">
        <v>12.81</v>
      </c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</row>
    <row r="25" spans="1:238" s="45" customFormat="1" ht="13.5" x14ac:dyDescent="0.2">
      <c r="A25" s="173"/>
      <c r="B25" s="108">
        <v>20</v>
      </c>
      <c r="C25" s="108" t="s">
        <v>31</v>
      </c>
      <c r="D25" s="109">
        <v>313.26</v>
      </c>
      <c r="E25" s="109">
        <v>313.39</v>
      </c>
      <c r="F25" s="109">
        <v>0</v>
      </c>
      <c r="G25" s="109">
        <v>-313.26</v>
      </c>
      <c r="H25" s="110">
        <v>-100</v>
      </c>
      <c r="I25" s="109">
        <v>60.31</v>
      </c>
      <c r="J25" s="109">
        <v>62.38</v>
      </c>
      <c r="K25" s="109">
        <v>0</v>
      </c>
      <c r="L25" s="109">
        <v>-60.31</v>
      </c>
      <c r="M25" s="110">
        <v>-100</v>
      </c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</row>
    <row r="26" spans="1:238" s="45" customFormat="1" ht="13.5" x14ac:dyDescent="0.2">
      <c r="A26" s="173"/>
      <c r="B26" s="108">
        <v>21</v>
      </c>
      <c r="C26" s="108" t="s">
        <v>32</v>
      </c>
      <c r="D26" s="109">
        <v>0</v>
      </c>
      <c r="E26" s="109">
        <v>0</v>
      </c>
      <c r="F26" s="109">
        <v>0</v>
      </c>
      <c r="G26" s="109">
        <v>0</v>
      </c>
      <c r="H26" s="110">
        <v>0</v>
      </c>
      <c r="I26" s="109">
        <v>0</v>
      </c>
      <c r="J26" s="109">
        <v>0</v>
      </c>
      <c r="K26" s="109">
        <v>0</v>
      </c>
      <c r="L26" s="109">
        <v>0</v>
      </c>
      <c r="M26" s="110">
        <v>0</v>
      </c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</row>
    <row r="27" spans="1:238" s="51" customFormat="1" ht="13.5" x14ac:dyDescent="0.2">
      <c r="A27" s="173"/>
      <c r="B27" s="15"/>
      <c r="C27" s="15" t="s">
        <v>33</v>
      </c>
      <c r="D27" s="17">
        <f>SUM(D6:D26)</f>
        <v>34625.020000000004</v>
      </c>
      <c r="E27" s="17">
        <f>SUM(E6:E26)</f>
        <v>30570.140000000003</v>
      </c>
      <c r="F27" s="17">
        <f>SUM(F6:F26)</f>
        <v>29534.989999999998</v>
      </c>
      <c r="G27" s="17">
        <f>+(F27-D27)</f>
        <v>-5090.0300000000061</v>
      </c>
      <c r="H27" s="33">
        <f>IF(D27=0,"",(F27-D27)/D27*100)</f>
        <v>-14.700439162201222</v>
      </c>
      <c r="I27" s="17">
        <f>D27/(t1a!I27)%</f>
        <v>47.16482041758109</v>
      </c>
      <c r="J27" s="17">
        <f>E27/(t1a!J27)%</f>
        <v>44.847776896931251</v>
      </c>
      <c r="K27" s="17">
        <f>F27/(t1a!K27)%</f>
        <v>41.111290549199431</v>
      </c>
      <c r="L27" s="17">
        <f>+(K27-I27)</f>
        <v>-6.0535298683816592</v>
      </c>
      <c r="M27" s="59">
        <f>+(K27-J27)/J27*100</f>
        <v>-8.3314862101614935</v>
      </c>
      <c r="GT27" s="52"/>
      <c r="GU27" s="52"/>
      <c r="GV27" s="52"/>
      <c r="GW27" s="52"/>
      <c r="GX27" s="52"/>
      <c r="GY27" s="52"/>
      <c r="GZ27" s="52"/>
      <c r="HA27" s="52"/>
      <c r="HB27" s="52"/>
      <c r="HC27" s="52"/>
      <c r="HD27" s="52"/>
      <c r="HE27" s="52"/>
      <c r="HF27" s="52"/>
      <c r="HG27" s="52"/>
      <c r="HH27" s="52"/>
      <c r="HI27" s="52"/>
      <c r="HJ27" s="52"/>
      <c r="HK27" s="52"/>
      <c r="HL27" s="52"/>
      <c r="HM27" s="52"/>
      <c r="HN27" s="52"/>
      <c r="HO27" s="52"/>
      <c r="HP27" s="52"/>
      <c r="HQ27" s="52"/>
      <c r="HR27" s="52"/>
      <c r="HS27" s="52"/>
      <c r="HT27" s="52"/>
      <c r="HU27" s="52"/>
      <c r="HV27" s="52"/>
      <c r="HW27" s="52"/>
      <c r="HX27" s="52"/>
      <c r="HY27" s="52"/>
      <c r="HZ27" s="52"/>
      <c r="IA27" s="52"/>
      <c r="IB27" s="52"/>
      <c r="IC27" s="52"/>
      <c r="ID27" s="52"/>
    </row>
    <row r="28" spans="1:238" s="45" customFormat="1" ht="13.5" x14ac:dyDescent="0.2">
      <c r="A28" s="173"/>
      <c r="B28" s="108">
        <v>22</v>
      </c>
      <c r="C28" s="108" t="s">
        <v>34</v>
      </c>
      <c r="D28" s="109">
        <v>1791.49</v>
      </c>
      <c r="E28" s="109">
        <v>1442.02</v>
      </c>
      <c r="F28" s="109">
        <v>2247.81</v>
      </c>
      <c r="G28" s="109">
        <v>456.32</v>
      </c>
      <c r="H28" s="110">
        <v>25.47</v>
      </c>
      <c r="I28" s="109">
        <v>43.13</v>
      </c>
      <c r="J28" s="109">
        <v>35.700000000000003</v>
      </c>
      <c r="K28" s="109">
        <v>51.88</v>
      </c>
      <c r="L28" s="109">
        <v>8.75</v>
      </c>
      <c r="M28" s="110">
        <v>20.29</v>
      </c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</row>
    <row r="29" spans="1:238" s="45" customFormat="1" ht="13.5" x14ac:dyDescent="0.2">
      <c r="A29" s="173"/>
      <c r="B29" s="108">
        <v>23</v>
      </c>
      <c r="C29" s="108" t="s">
        <v>35</v>
      </c>
      <c r="D29" s="109">
        <v>1215.8599999999999</v>
      </c>
      <c r="E29" s="109">
        <v>352.66</v>
      </c>
      <c r="F29" s="109">
        <v>1486.49</v>
      </c>
      <c r="G29" s="109">
        <v>270.63</v>
      </c>
      <c r="H29" s="110">
        <v>22.26</v>
      </c>
      <c r="I29" s="109">
        <v>104.28</v>
      </c>
      <c r="J29" s="109">
        <v>86.34</v>
      </c>
      <c r="K29" s="109">
        <v>125.45</v>
      </c>
      <c r="L29" s="109">
        <v>21.17</v>
      </c>
      <c r="M29" s="110">
        <v>20.3</v>
      </c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</row>
    <row r="30" spans="1:238" s="45" customFormat="1" ht="13.5" x14ac:dyDescent="0.2">
      <c r="A30" s="173"/>
      <c r="B30" s="108">
        <v>24</v>
      </c>
      <c r="C30" s="108" t="s">
        <v>36</v>
      </c>
      <c r="D30" s="109">
        <v>51.4</v>
      </c>
      <c r="E30" s="109">
        <v>28.74</v>
      </c>
      <c r="F30" s="109">
        <v>70.55</v>
      </c>
      <c r="G30" s="109">
        <v>19.149999999999999</v>
      </c>
      <c r="H30" s="110">
        <v>37.26</v>
      </c>
      <c r="I30" s="109">
        <v>74.08</v>
      </c>
      <c r="J30" s="109">
        <v>46.56</v>
      </c>
      <c r="K30" s="109">
        <v>99.55</v>
      </c>
      <c r="L30" s="109">
        <v>67.400000000000006</v>
      </c>
      <c r="M30" s="110">
        <v>90.98</v>
      </c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</row>
    <row r="31" spans="1:238" s="45" customFormat="1" ht="13.5" x14ac:dyDescent="0.2">
      <c r="A31" s="173"/>
      <c r="B31" s="108">
        <v>25</v>
      </c>
      <c r="C31" s="108" t="s">
        <v>37</v>
      </c>
      <c r="D31" s="109">
        <v>280.23</v>
      </c>
      <c r="E31" s="109">
        <v>283.39</v>
      </c>
      <c r="F31" s="109">
        <v>289.93</v>
      </c>
      <c r="G31" s="109">
        <v>9.6999999999999993</v>
      </c>
      <c r="H31" s="110">
        <v>3.46</v>
      </c>
      <c r="I31" s="109">
        <v>69.430000000000007</v>
      </c>
      <c r="J31" s="109">
        <v>71.099999999999994</v>
      </c>
      <c r="K31" s="109">
        <v>71.7</v>
      </c>
      <c r="L31" s="109">
        <v>2.27</v>
      </c>
      <c r="M31" s="110">
        <v>3.27</v>
      </c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</row>
    <row r="32" spans="1:238" s="45" customFormat="1" ht="13.5" x14ac:dyDescent="0.2">
      <c r="A32" s="173"/>
      <c r="B32" s="108">
        <v>26</v>
      </c>
      <c r="C32" s="108" t="s">
        <v>38</v>
      </c>
      <c r="D32" s="109">
        <v>83.23</v>
      </c>
      <c r="E32" s="109">
        <v>126.06</v>
      </c>
      <c r="F32" s="109">
        <v>90.87</v>
      </c>
      <c r="G32" s="109">
        <v>7.64</v>
      </c>
      <c r="H32" s="110">
        <v>9.18</v>
      </c>
      <c r="I32" s="109">
        <v>42.86</v>
      </c>
      <c r="J32" s="109">
        <v>66.66</v>
      </c>
      <c r="K32" s="109">
        <v>41.74</v>
      </c>
      <c r="L32" s="109">
        <v>-1.1200000000000001</v>
      </c>
      <c r="M32" s="110">
        <v>-2.61</v>
      </c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</row>
    <row r="33" spans="1:238" s="45" customFormat="1" ht="13.5" x14ac:dyDescent="0.2">
      <c r="A33" s="173"/>
      <c r="B33" s="108">
        <v>27</v>
      </c>
      <c r="C33" s="108" t="s">
        <v>39</v>
      </c>
      <c r="D33" s="109">
        <v>2927.92</v>
      </c>
      <c r="E33" s="109">
        <v>2680.52</v>
      </c>
      <c r="F33" s="109">
        <v>4076.72</v>
      </c>
      <c r="G33" s="109">
        <v>1148.8</v>
      </c>
      <c r="H33" s="110">
        <v>39.24</v>
      </c>
      <c r="I33" s="109">
        <v>37.479999999999997</v>
      </c>
      <c r="J33" s="109">
        <v>36.94</v>
      </c>
      <c r="K33" s="109">
        <v>50.09</v>
      </c>
      <c r="L33" s="109">
        <v>12.61</v>
      </c>
      <c r="M33" s="110">
        <v>33.64</v>
      </c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</row>
    <row r="34" spans="1:238" s="45" customFormat="1" ht="13.5" x14ac:dyDescent="0.2">
      <c r="A34" s="173"/>
      <c r="B34" s="108">
        <v>28</v>
      </c>
      <c r="C34" s="108" t="s">
        <v>40</v>
      </c>
      <c r="D34" s="109">
        <v>2349.33</v>
      </c>
      <c r="E34" s="109">
        <v>2238.08</v>
      </c>
      <c r="F34" s="109">
        <v>2560.33</v>
      </c>
      <c r="G34" s="109">
        <v>211</v>
      </c>
      <c r="H34" s="110">
        <v>8.98</v>
      </c>
      <c r="I34" s="109">
        <v>40.229999999999997</v>
      </c>
      <c r="J34" s="109">
        <v>41.28</v>
      </c>
      <c r="K34" s="109">
        <v>32.659999999999997</v>
      </c>
      <c r="L34" s="109">
        <v>-7.57</v>
      </c>
      <c r="M34" s="110">
        <v>-18.82</v>
      </c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46"/>
      <c r="HG34" s="46"/>
      <c r="HH34" s="46"/>
      <c r="HI34" s="46"/>
      <c r="HJ34" s="46"/>
      <c r="HK34" s="46"/>
      <c r="HL34" s="46"/>
      <c r="HM34" s="46"/>
      <c r="HN34" s="46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</row>
    <row r="35" spans="1:238" s="45" customFormat="1" ht="13.5" x14ac:dyDescent="0.2">
      <c r="A35" s="173"/>
      <c r="B35" s="108">
        <v>29</v>
      </c>
      <c r="C35" s="108" t="s">
        <v>41</v>
      </c>
      <c r="D35" s="109">
        <v>1353.95</v>
      </c>
      <c r="E35" s="109">
        <v>1519.11</v>
      </c>
      <c r="F35" s="109">
        <v>1398.46</v>
      </c>
      <c r="G35" s="109">
        <v>44.51</v>
      </c>
      <c r="H35" s="110">
        <v>3.29</v>
      </c>
      <c r="I35" s="109">
        <v>62.63</v>
      </c>
      <c r="J35" s="109">
        <v>67.2</v>
      </c>
      <c r="K35" s="109">
        <v>78.06</v>
      </c>
      <c r="L35" s="109">
        <v>15.43</v>
      </c>
      <c r="M35" s="110">
        <v>24.64</v>
      </c>
      <c r="GT35" s="46"/>
      <c r="GU35" s="46"/>
      <c r="GV35" s="46"/>
      <c r="GW35" s="46"/>
      <c r="GX35" s="46"/>
      <c r="GY35" s="46"/>
      <c r="GZ35" s="46"/>
      <c r="HA35" s="46"/>
      <c r="HB35" s="46"/>
      <c r="HC35" s="46"/>
      <c r="HD35" s="46"/>
      <c r="HE35" s="46"/>
      <c r="HF35" s="46"/>
      <c r="HG35" s="46"/>
      <c r="HH35" s="46"/>
      <c r="HI35" s="46"/>
      <c r="HJ35" s="46"/>
      <c r="HK35" s="46"/>
      <c r="HL35" s="46"/>
      <c r="HM35" s="46"/>
      <c r="HN35" s="46"/>
      <c r="HO35" s="46"/>
      <c r="HP35" s="46"/>
      <c r="HQ35" s="46"/>
      <c r="HR35" s="46"/>
      <c r="HS35" s="46"/>
      <c r="HT35" s="46"/>
      <c r="HU35" s="46"/>
      <c r="HV35" s="46"/>
      <c r="HW35" s="46"/>
      <c r="HX35" s="46"/>
      <c r="HY35" s="46"/>
      <c r="HZ35" s="46"/>
      <c r="IA35" s="46"/>
      <c r="IB35" s="46"/>
      <c r="IC35" s="46"/>
      <c r="ID35" s="46"/>
    </row>
    <row r="36" spans="1:238" s="45" customFormat="1" ht="13.5" x14ac:dyDescent="0.2">
      <c r="A36" s="173"/>
      <c r="B36" s="108">
        <v>30</v>
      </c>
      <c r="C36" s="108" t="s">
        <v>42</v>
      </c>
      <c r="D36" s="109">
        <v>0</v>
      </c>
      <c r="E36" s="109">
        <v>0</v>
      </c>
      <c r="F36" s="109">
        <v>156.1</v>
      </c>
      <c r="G36" s="109">
        <v>156.1</v>
      </c>
      <c r="H36" s="110">
        <v>0</v>
      </c>
      <c r="I36" s="109">
        <v>0</v>
      </c>
      <c r="J36" s="109">
        <v>0</v>
      </c>
      <c r="K36" s="109">
        <v>35.799999999999997</v>
      </c>
      <c r="L36" s="109">
        <v>35.799999999999997</v>
      </c>
      <c r="M36" s="110">
        <v>0</v>
      </c>
      <c r="GT36" s="46"/>
      <c r="GU36" s="46"/>
      <c r="GV36" s="46"/>
      <c r="GW36" s="46"/>
      <c r="GX36" s="46"/>
      <c r="GY36" s="46"/>
      <c r="GZ36" s="46"/>
      <c r="HA36" s="46"/>
      <c r="HB36" s="46"/>
      <c r="HC36" s="46"/>
      <c r="HD36" s="46"/>
      <c r="HE36" s="46"/>
      <c r="HF36" s="46"/>
      <c r="HG36" s="46"/>
      <c r="HH36" s="46"/>
      <c r="HI36" s="46"/>
      <c r="HJ36" s="46"/>
      <c r="HK36" s="46"/>
      <c r="HL36" s="46"/>
      <c r="HM36" s="46"/>
      <c r="HN36" s="46"/>
      <c r="HO36" s="46"/>
      <c r="HP36" s="46"/>
      <c r="HQ36" s="46"/>
      <c r="HR36" s="46"/>
      <c r="HS36" s="46"/>
      <c r="HT36" s="46"/>
      <c r="HU36" s="46"/>
      <c r="HV36" s="46"/>
      <c r="HW36" s="46"/>
      <c r="HX36" s="46"/>
      <c r="HY36" s="46"/>
      <c r="HZ36" s="46"/>
      <c r="IA36" s="46"/>
      <c r="IB36" s="46"/>
      <c r="IC36" s="46"/>
      <c r="ID36" s="46"/>
    </row>
    <row r="37" spans="1:238" s="45" customFormat="1" ht="13.5" x14ac:dyDescent="0.2">
      <c r="A37" s="173"/>
      <c r="B37" s="108">
        <v>31</v>
      </c>
      <c r="C37" s="108" t="s">
        <v>43</v>
      </c>
      <c r="D37" s="109">
        <v>1520</v>
      </c>
      <c r="E37" s="109">
        <v>1336</v>
      </c>
      <c r="F37" s="109">
        <v>1418.32</v>
      </c>
      <c r="G37" s="109">
        <v>-101.68</v>
      </c>
      <c r="H37" s="110">
        <v>-6.69</v>
      </c>
      <c r="I37" s="109">
        <v>58.28</v>
      </c>
      <c r="J37" s="109">
        <v>52.17</v>
      </c>
      <c r="K37" s="109">
        <v>54.51</v>
      </c>
      <c r="L37" s="109">
        <v>-3.77</v>
      </c>
      <c r="M37" s="110">
        <v>-6.47</v>
      </c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</row>
    <row r="38" spans="1:238" s="45" customFormat="1" ht="13.5" x14ac:dyDescent="0.2">
      <c r="A38" s="173"/>
      <c r="B38" s="108">
        <v>32</v>
      </c>
      <c r="C38" s="108" t="s">
        <v>44</v>
      </c>
      <c r="D38" s="109">
        <v>11.78</v>
      </c>
      <c r="E38" s="109">
        <v>12.09</v>
      </c>
      <c r="F38" s="109">
        <v>8.01</v>
      </c>
      <c r="G38" s="109">
        <v>-3.77</v>
      </c>
      <c r="H38" s="110">
        <v>-32</v>
      </c>
      <c r="I38" s="109">
        <v>23.89</v>
      </c>
      <c r="J38" s="109">
        <v>58.83</v>
      </c>
      <c r="K38" s="109">
        <v>16.37</v>
      </c>
      <c r="L38" s="109">
        <v>-7.52</v>
      </c>
      <c r="M38" s="110">
        <v>-31.48</v>
      </c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  <c r="IA38" s="46"/>
      <c r="IB38" s="46"/>
      <c r="IC38" s="46"/>
      <c r="ID38" s="46"/>
    </row>
    <row r="39" spans="1:238" s="45" customFormat="1" ht="13.5" x14ac:dyDescent="0.2">
      <c r="A39" s="173"/>
      <c r="B39" s="108">
        <v>33</v>
      </c>
      <c r="C39" s="108" t="s">
        <v>45</v>
      </c>
      <c r="D39" s="109">
        <v>340.78</v>
      </c>
      <c r="E39" s="109">
        <v>274.86</v>
      </c>
      <c r="F39" s="109">
        <v>383.2</v>
      </c>
      <c r="G39" s="109">
        <v>42.42</v>
      </c>
      <c r="H39" s="110">
        <v>12.45</v>
      </c>
      <c r="I39" s="109">
        <v>65.52</v>
      </c>
      <c r="J39" s="109">
        <v>59.55</v>
      </c>
      <c r="K39" s="109">
        <v>68.900000000000006</v>
      </c>
      <c r="L39" s="109">
        <v>3.38</v>
      </c>
      <c r="M39" s="110">
        <v>5.16</v>
      </c>
      <c r="GT39" s="46"/>
      <c r="GU39" s="46"/>
      <c r="GV39" s="46"/>
      <c r="GW39" s="46"/>
      <c r="GX39" s="46"/>
      <c r="GY39" s="46"/>
      <c r="GZ39" s="46"/>
      <c r="HA39" s="46"/>
      <c r="HB39" s="46"/>
      <c r="HC39" s="46"/>
      <c r="HD39" s="46"/>
      <c r="HE39" s="46"/>
      <c r="HF39" s="46"/>
      <c r="HG39" s="46"/>
      <c r="HH39" s="46"/>
      <c r="HI39" s="46"/>
      <c r="HJ39" s="46"/>
      <c r="HK39" s="46"/>
      <c r="HL39" s="46"/>
      <c r="HM39" s="46"/>
      <c r="HN39" s="46"/>
      <c r="HO39" s="46"/>
      <c r="HP39" s="46"/>
      <c r="HQ39" s="46"/>
      <c r="HR39" s="46"/>
      <c r="HS39" s="46"/>
      <c r="HT39" s="46"/>
      <c r="HU39" s="46"/>
      <c r="HV39" s="46"/>
      <c r="HW39" s="46"/>
      <c r="HX39" s="46"/>
      <c r="HY39" s="46"/>
      <c r="HZ39" s="46"/>
      <c r="IA39" s="46"/>
      <c r="IB39" s="46"/>
      <c r="IC39" s="46"/>
      <c r="ID39" s="46"/>
    </row>
    <row r="40" spans="1:238" s="45" customFormat="1" ht="13.5" x14ac:dyDescent="0.2">
      <c r="A40" s="173"/>
      <c r="B40" s="108">
        <v>34</v>
      </c>
      <c r="C40" s="108" t="s">
        <v>46</v>
      </c>
      <c r="D40" s="109">
        <v>14.61</v>
      </c>
      <c r="E40" s="109">
        <v>14.61</v>
      </c>
      <c r="F40" s="109">
        <v>17.559999999999999</v>
      </c>
      <c r="G40" s="109">
        <v>2.95</v>
      </c>
      <c r="H40" s="110">
        <v>20.190000000000001</v>
      </c>
      <c r="I40" s="109">
        <v>82.68</v>
      </c>
      <c r="J40" s="109">
        <v>72.69</v>
      </c>
      <c r="K40" s="109">
        <v>100</v>
      </c>
      <c r="L40" s="109">
        <v>17.32</v>
      </c>
      <c r="M40" s="110">
        <v>20.95</v>
      </c>
      <c r="GT40" s="46"/>
      <c r="GU40" s="46"/>
      <c r="GV40" s="46"/>
      <c r="GW40" s="46"/>
      <c r="GX40" s="46"/>
      <c r="GY40" s="46"/>
      <c r="GZ40" s="46"/>
      <c r="HA40" s="46"/>
      <c r="HB40" s="46"/>
      <c r="HC40" s="46"/>
      <c r="HD40" s="46"/>
      <c r="HE40" s="46"/>
      <c r="HF40" s="46"/>
      <c r="HG40" s="46"/>
      <c r="HH40" s="46"/>
      <c r="HI40" s="46"/>
      <c r="HJ40" s="46"/>
      <c r="HK40" s="46"/>
      <c r="HL40" s="46"/>
      <c r="HM40" s="46"/>
      <c r="HN40" s="46"/>
      <c r="HO40" s="46"/>
      <c r="HP40" s="46"/>
      <c r="HQ40" s="46"/>
      <c r="HR40" s="46"/>
      <c r="HS40" s="46"/>
      <c r="HT40" s="46"/>
      <c r="HU40" s="46"/>
      <c r="HV40" s="46"/>
      <c r="HW40" s="46"/>
      <c r="HX40" s="46"/>
      <c r="HY40" s="46"/>
      <c r="HZ40" s="46"/>
      <c r="IA40" s="46"/>
      <c r="IB40" s="46"/>
      <c r="IC40" s="46"/>
      <c r="ID40" s="46"/>
    </row>
    <row r="41" spans="1:238" s="45" customFormat="1" ht="13.5" x14ac:dyDescent="0.2">
      <c r="A41" s="173"/>
      <c r="B41" s="108">
        <v>35</v>
      </c>
      <c r="C41" s="108" t="s">
        <v>47</v>
      </c>
      <c r="D41" s="109">
        <v>1328.75</v>
      </c>
      <c r="E41" s="109">
        <v>1180.43</v>
      </c>
      <c r="F41" s="109">
        <v>1295.71</v>
      </c>
      <c r="G41" s="109">
        <v>-33.04</v>
      </c>
      <c r="H41" s="110">
        <v>-2.4900000000000002</v>
      </c>
      <c r="I41" s="109">
        <v>57.5</v>
      </c>
      <c r="J41" s="109">
        <v>57.48</v>
      </c>
      <c r="K41" s="109">
        <v>59.49</v>
      </c>
      <c r="L41" s="109">
        <v>1.99</v>
      </c>
      <c r="M41" s="110">
        <v>3.46</v>
      </c>
      <c r="GT41" s="46"/>
      <c r="GU41" s="46"/>
      <c r="GV41" s="46"/>
      <c r="GW41" s="46"/>
      <c r="GX41" s="46"/>
      <c r="GY41" s="46"/>
      <c r="GZ41" s="46"/>
      <c r="HA41" s="46"/>
      <c r="HB41" s="46"/>
      <c r="HC41" s="46"/>
      <c r="HD41" s="46"/>
      <c r="HE41" s="46"/>
      <c r="HF41" s="46"/>
      <c r="HG41" s="46"/>
      <c r="HH41" s="46"/>
      <c r="HI41" s="46"/>
      <c r="HJ41" s="46"/>
      <c r="HK41" s="46"/>
      <c r="HL41" s="46"/>
      <c r="HM41" s="46"/>
      <c r="HN41" s="46"/>
      <c r="HO41" s="46"/>
      <c r="HP41" s="46"/>
      <c r="HQ41" s="46"/>
      <c r="HR41" s="46"/>
      <c r="HS41" s="46"/>
      <c r="HT41" s="46"/>
      <c r="HU41" s="46"/>
      <c r="HV41" s="46"/>
      <c r="HW41" s="46"/>
      <c r="HX41" s="46"/>
      <c r="HY41" s="46"/>
      <c r="HZ41" s="46"/>
      <c r="IA41" s="46"/>
      <c r="IB41" s="46"/>
      <c r="IC41" s="46"/>
      <c r="ID41" s="46"/>
    </row>
    <row r="42" spans="1:238" s="45" customFormat="1" ht="13.5" x14ac:dyDescent="0.2">
      <c r="A42" s="173"/>
      <c r="B42" s="108">
        <v>36</v>
      </c>
      <c r="C42" s="108" t="s">
        <v>48</v>
      </c>
      <c r="D42" s="109">
        <v>25.74</v>
      </c>
      <c r="E42" s="109">
        <v>25.74</v>
      </c>
      <c r="F42" s="109">
        <v>25.74</v>
      </c>
      <c r="G42" s="109">
        <v>0</v>
      </c>
      <c r="H42" s="110">
        <v>0</v>
      </c>
      <c r="I42" s="109">
        <v>66.56</v>
      </c>
      <c r="J42" s="109">
        <v>53.67</v>
      </c>
      <c r="K42" s="109">
        <v>68.19</v>
      </c>
      <c r="L42" s="109">
        <v>1.63</v>
      </c>
      <c r="M42" s="110">
        <v>2.4500000000000002</v>
      </c>
      <c r="GT42" s="46"/>
      <c r="GU42" s="46"/>
      <c r="GV42" s="46"/>
      <c r="GW42" s="46"/>
      <c r="GX42" s="46"/>
      <c r="GY42" s="46"/>
      <c r="GZ42" s="46"/>
      <c r="HA42" s="46"/>
      <c r="HB42" s="46"/>
      <c r="HC42" s="46"/>
      <c r="HD42" s="46"/>
      <c r="HE42" s="46"/>
      <c r="HF42" s="46"/>
      <c r="HG42" s="46"/>
      <c r="HH42" s="46"/>
      <c r="HI42" s="46"/>
      <c r="HJ42" s="46"/>
      <c r="HK42" s="46"/>
      <c r="HL42" s="46"/>
      <c r="HM42" s="46"/>
      <c r="HN42" s="46"/>
      <c r="HO42" s="46"/>
      <c r="HP42" s="46"/>
      <c r="HQ42" s="46"/>
      <c r="HR42" s="46"/>
      <c r="HS42" s="46"/>
      <c r="HT42" s="46"/>
      <c r="HU42" s="46"/>
      <c r="HV42" s="46"/>
      <c r="HW42" s="46"/>
      <c r="HX42" s="46"/>
      <c r="HY42" s="46"/>
      <c r="HZ42" s="46"/>
      <c r="IA42" s="46"/>
      <c r="IB42" s="46"/>
      <c r="IC42" s="46"/>
      <c r="ID42" s="46"/>
    </row>
    <row r="43" spans="1:238" s="45" customFormat="1" ht="13.5" x14ac:dyDescent="0.2">
      <c r="A43" s="173"/>
      <c r="B43" s="108">
        <v>37</v>
      </c>
      <c r="C43" s="108" t="s">
        <v>49</v>
      </c>
      <c r="D43" s="109">
        <v>141.49</v>
      </c>
      <c r="E43" s="109">
        <v>148.4</v>
      </c>
      <c r="F43" s="109">
        <v>153.38999999999999</v>
      </c>
      <c r="G43" s="109">
        <v>11.9</v>
      </c>
      <c r="H43" s="110">
        <v>8.41</v>
      </c>
      <c r="I43" s="109">
        <v>69.28</v>
      </c>
      <c r="J43" s="109">
        <v>76.7</v>
      </c>
      <c r="K43" s="109">
        <v>77.89</v>
      </c>
      <c r="L43" s="109">
        <v>8.61</v>
      </c>
      <c r="M43" s="110">
        <v>12.43</v>
      </c>
      <c r="GT43" s="46"/>
      <c r="GU43" s="46"/>
      <c r="GV43" s="46"/>
      <c r="GW43" s="46"/>
      <c r="GX43" s="46"/>
      <c r="GY43" s="46"/>
      <c r="GZ43" s="46"/>
      <c r="HA43" s="46"/>
      <c r="HB43" s="46"/>
      <c r="HC43" s="46"/>
      <c r="HD43" s="46"/>
      <c r="HE43" s="46"/>
      <c r="HF43" s="46"/>
      <c r="HG43" s="46"/>
      <c r="HH43" s="46"/>
      <c r="HI43" s="46"/>
      <c r="HJ43" s="46"/>
      <c r="HK43" s="46"/>
      <c r="HL43" s="46"/>
      <c r="HM43" s="46"/>
      <c r="HN43" s="46"/>
      <c r="HO43" s="46"/>
      <c r="HP43" s="46"/>
      <c r="HQ43" s="46"/>
      <c r="HR43" s="46"/>
      <c r="HS43" s="46"/>
      <c r="HT43" s="46"/>
      <c r="HU43" s="46"/>
      <c r="HV43" s="46"/>
      <c r="HW43" s="46"/>
      <c r="HX43" s="46"/>
      <c r="HY43" s="46"/>
      <c r="HZ43" s="46"/>
      <c r="IA43" s="46"/>
      <c r="IB43" s="46"/>
      <c r="IC43" s="46"/>
      <c r="ID43" s="46"/>
    </row>
    <row r="44" spans="1:238" s="45" customFormat="1" ht="13.5" x14ac:dyDescent="0.2">
      <c r="A44" s="173"/>
      <c r="B44" s="108">
        <v>38</v>
      </c>
      <c r="C44" s="108" t="s">
        <v>50</v>
      </c>
      <c r="D44" s="109">
        <v>23.57</v>
      </c>
      <c r="E44" s="109">
        <v>29.82</v>
      </c>
      <c r="F44" s="109">
        <v>45.18</v>
      </c>
      <c r="G44" s="109">
        <v>21.61</v>
      </c>
      <c r="H44" s="110">
        <v>91.68</v>
      </c>
      <c r="I44" s="109">
        <v>38.229999999999997</v>
      </c>
      <c r="J44" s="109">
        <v>46.17</v>
      </c>
      <c r="K44" s="109">
        <v>70.73</v>
      </c>
      <c r="L44" s="109">
        <v>32.5</v>
      </c>
      <c r="M44" s="110">
        <v>85.01</v>
      </c>
      <c r="GT44" s="46"/>
      <c r="GU44" s="46"/>
      <c r="GV44" s="46"/>
      <c r="GW44" s="46"/>
      <c r="GX44" s="46"/>
      <c r="GY44" s="46"/>
      <c r="GZ44" s="46"/>
      <c r="HA44" s="46"/>
      <c r="HB44" s="46"/>
      <c r="HC44" s="46"/>
      <c r="HD44" s="46"/>
      <c r="HE44" s="46"/>
      <c r="HF44" s="46"/>
      <c r="HG44" s="46"/>
      <c r="HH44" s="46"/>
      <c r="HI44" s="46"/>
      <c r="HJ44" s="46"/>
      <c r="HK44" s="46"/>
      <c r="HL44" s="46"/>
      <c r="HM44" s="46"/>
      <c r="HN44" s="46"/>
      <c r="HO44" s="46"/>
      <c r="HP44" s="46"/>
      <c r="HQ44" s="46"/>
      <c r="HR44" s="46"/>
      <c r="HS44" s="46"/>
      <c r="HT44" s="46"/>
      <c r="HU44" s="46"/>
      <c r="HV44" s="46"/>
      <c r="HW44" s="46"/>
      <c r="HX44" s="46"/>
      <c r="HY44" s="46"/>
      <c r="HZ44" s="46"/>
      <c r="IA44" s="46"/>
      <c r="IB44" s="46"/>
      <c r="IC44" s="46"/>
      <c r="ID44" s="46"/>
    </row>
    <row r="45" spans="1:238" s="45" customFormat="1" ht="13.5" x14ac:dyDescent="0.2">
      <c r="A45" s="173"/>
      <c r="B45" s="108">
        <v>39</v>
      </c>
      <c r="C45" s="108" t="s">
        <v>51</v>
      </c>
      <c r="D45" s="109">
        <v>4.5999999999999996</v>
      </c>
      <c r="E45" s="109">
        <v>4.04</v>
      </c>
      <c r="F45" s="109">
        <v>8.49</v>
      </c>
      <c r="G45" s="109">
        <v>3.89</v>
      </c>
      <c r="H45" s="110">
        <v>84.57</v>
      </c>
      <c r="I45" s="109">
        <v>81.849999999999994</v>
      </c>
      <c r="J45" s="109">
        <v>78.599999999999994</v>
      </c>
      <c r="K45" s="109">
        <v>89.18</v>
      </c>
      <c r="L45" s="109">
        <v>7.33</v>
      </c>
      <c r="M45" s="110">
        <v>8.9600000000000009</v>
      </c>
      <c r="GT45" s="46"/>
      <c r="GU45" s="46"/>
      <c r="GV45" s="46"/>
      <c r="GW45" s="46"/>
      <c r="GX45" s="46"/>
      <c r="GY45" s="46"/>
      <c r="GZ45" s="46"/>
      <c r="HA45" s="46"/>
      <c r="HB45" s="46"/>
      <c r="HC45" s="46"/>
      <c r="HD45" s="46"/>
      <c r="HE45" s="46"/>
      <c r="HF45" s="46"/>
      <c r="HG45" s="46"/>
      <c r="HH45" s="46"/>
      <c r="HI45" s="46"/>
      <c r="HJ45" s="46"/>
      <c r="HK45" s="46"/>
      <c r="HL45" s="46"/>
      <c r="HM45" s="46"/>
      <c r="HN45" s="46"/>
      <c r="HO45" s="46"/>
      <c r="HP45" s="46"/>
      <c r="HQ45" s="46"/>
      <c r="HR45" s="46"/>
      <c r="HS45" s="46"/>
      <c r="HT45" s="46"/>
      <c r="HU45" s="46"/>
      <c r="HV45" s="46"/>
      <c r="HW45" s="46"/>
      <c r="HX45" s="46"/>
      <c r="HY45" s="46"/>
      <c r="HZ45" s="46"/>
      <c r="IA45" s="46"/>
      <c r="IB45" s="46"/>
      <c r="IC45" s="46"/>
      <c r="ID45" s="46"/>
    </row>
    <row r="46" spans="1:238" s="45" customFormat="1" ht="13.5" x14ac:dyDescent="0.2">
      <c r="A46" s="173"/>
      <c r="B46" s="108">
        <v>40</v>
      </c>
      <c r="C46" s="108" t="s">
        <v>52</v>
      </c>
      <c r="D46" s="109">
        <v>320</v>
      </c>
      <c r="E46" s="109">
        <v>372.92</v>
      </c>
      <c r="F46" s="109">
        <v>391.54</v>
      </c>
      <c r="G46" s="109">
        <v>71.540000000000006</v>
      </c>
      <c r="H46" s="110">
        <v>22.36</v>
      </c>
      <c r="I46" s="109">
        <v>43.6</v>
      </c>
      <c r="J46" s="109">
        <v>43.27</v>
      </c>
      <c r="K46" s="109">
        <v>58.7</v>
      </c>
      <c r="L46" s="109">
        <v>15.1</v>
      </c>
      <c r="M46" s="110">
        <v>34.630000000000003</v>
      </c>
      <c r="GT46" s="46"/>
      <c r="GU46" s="46"/>
      <c r="GV46" s="46"/>
      <c r="GW46" s="46"/>
      <c r="GX46" s="46"/>
      <c r="GY46" s="46"/>
      <c r="GZ46" s="46"/>
      <c r="HA46" s="46"/>
      <c r="HB46" s="46"/>
      <c r="HC46" s="46"/>
      <c r="HD46" s="46"/>
      <c r="HE46" s="46"/>
      <c r="HF46" s="46"/>
      <c r="HG46" s="46"/>
      <c r="HH46" s="46"/>
      <c r="HI46" s="46"/>
      <c r="HJ46" s="46"/>
      <c r="HK46" s="46"/>
      <c r="HL46" s="46"/>
      <c r="HM46" s="46"/>
      <c r="HN46" s="46"/>
      <c r="HO46" s="46"/>
      <c r="HP46" s="46"/>
      <c r="HQ46" s="46"/>
      <c r="HR46" s="46"/>
      <c r="HS46" s="46"/>
      <c r="HT46" s="46"/>
      <c r="HU46" s="46"/>
      <c r="HV46" s="46"/>
      <c r="HW46" s="46"/>
      <c r="HX46" s="46"/>
      <c r="HY46" s="46"/>
      <c r="HZ46" s="46"/>
      <c r="IA46" s="46"/>
      <c r="IB46" s="46"/>
      <c r="IC46" s="46"/>
      <c r="ID46" s="46"/>
    </row>
    <row r="47" spans="1:238" s="51" customFormat="1" ht="13.5" x14ac:dyDescent="0.2">
      <c r="A47" s="173"/>
      <c r="B47" s="22"/>
      <c r="C47" s="15" t="s">
        <v>53</v>
      </c>
      <c r="D47" s="17">
        <f>SUM(D28:D46)</f>
        <v>13784.730000000001</v>
      </c>
      <c r="E47" s="17">
        <f>SUM(E28:E46)</f>
        <v>12069.490000000002</v>
      </c>
      <c r="F47" s="17">
        <f>SUM(F28:F46)</f>
        <v>16124.400000000001</v>
      </c>
      <c r="G47" s="17">
        <f t="shared" ref="G47:G57" si="2">+(F47-D47)</f>
        <v>2339.67</v>
      </c>
      <c r="H47" s="33">
        <f t="shared" ref="H47:H57" si="3">IF(D47=0,"",(F47-D47)/D47*100)</f>
        <v>16.972911330145745</v>
      </c>
      <c r="I47" s="17">
        <f>D47/(t1a!I47)%</f>
        <v>48.622322898053021</v>
      </c>
      <c r="J47" s="17">
        <f>E47/(t1a!J47)%</f>
        <v>45.844547553159067</v>
      </c>
      <c r="K47" s="17">
        <f>F47/(t1a!K47)%</f>
        <v>52.36119626323611</v>
      </c>
      <c r="L47" s="17">
        <f t="shared" ref="L47:L57" si="4">+(K47-I47)</f>
        <v>3.738873365183089</v>
      </c>
      <c r="M47" s="59">
        <f>+(K47-J47)/J47*100</f>
        <v>14.214664682906205</v>
      </c>
      <c r="GT47" s="52"/>
      <c r="GU47" s="52"/>
      <c r="GV47" s="52"/>
      <c r="GW47" s="52"/>
      <c r="GX47" s="52"/>
      <c r="GY47" s="52"/>
      <c r="GZ47" s="52"/>
      <c r="HA47" s="52"/>
      <c r="HB47" s="52"/>
      <c r="HC47" s="52"/>
      <c r="HD47" s="52"/>
      <c r="HE47" s="52"/>
      <c r="HF47" s="52"/>
      <c r="HG47" s="52"/>
      <c r="HH47" s="52"/>
      <c r="HI47" s="52"/>
      <c r="HJ47" s="52"/>
      <c r="HK47" s="52"/>
      <c r="HL47" s="52"/>
      <c r="HM47" s="52"/>
      <c r="HN47" s="52"/>
      <c r="HO47" s="52"/>
      <c r="HP47" s="52"/>
      <c r="HQ47" s="52"/>
      <c r="HR47" s="52"/>
      <c r="HS47" s="52"/>
      <c r="HT47" s="52"/>
      <c r="HU47" s="52"/>
      <c r="HV47" s="52"/>
      <c r="HW47" s="52"/>
      <c r="HX47" s="52"/>
      <c r="HY47" s="52"/>
      <c r="HZ47" s="52"/>
      <c r="IA47" s="52"/>
      <c r="IB47" s="52"/>
      <c r="IC47" s="52"/>
      <c r="ID47" s="52"/>
    </row>
    <row r="48" spans="1:238" s="45" customFormat="1" ht="13.5" x14ac:dyDescent="0.2">
      <c r="A48" s="173"/>
      <c r="B48" s="111">
        <v>41</v>
      </c>
      <c r="C48" s="108" t="s">
        <v>54</v>
      </c>
      <c r="D48" s="109">
        <v>2299.41</v>
      </c>
      <c r="E48" s="109">
        <v>5529.27</v>
      </c>
      <c r="F48" s="109">
        <v>5742.29</v>
      </c>
      <c r="G48" s="109">
        <v>3442.88</v>
      </c>
      <c r="H48" s="110">
        <v>149.72999999999999</v>
      </c>
      <c r="I48" s="109">
        <v>66.569999999999993</v>
      </c>
      <c r="J48" s="109">
        <v>94.05</v>
      </c>
      <c r="K48" s="109">
        <v>92.71</v>
      </c>
      <c r="L48" s="109">
        <v>26.14</v>
      </c>
      <c r="M48" s="110">
        <v>39.270000000000003</v>
      </c>
      <c r="GT48" s="46"/>
      <c r="GU48" s="46"/>
      <c r="GV48" s="46"/>
      <c r="GW48" s="46"/>
      <c r="GX48" s="46"/>
      <c r="GY48" s="46"/>
      <c r="GZ48" s="46"/>
      <c r="HA48" s="46"/>
      <c r="HB48" s="46"/>
      <c r="HC48" s="46"/>
      <c r="HD48" s="46"/>
      <c r="HE48" s="46"/>
      <c r="HF48" s="46"/>
      <c r="HG48" s="46"/>
      <c r="HH48" s="46"/>
      <c r="HI48" s="46"/>
      <c r="HJ48" s="46"/>
      <c r="HK48" s="46"/>
      <c r="HL48" s="46"/>
      <c r="HM48" s="46"/>
      <c r="HN48" s="46"/>
      <c r="HO48" s="46"/>
      <c r="HP48" s="46"/>
      <c r="HQ48" s="46"/>
      <c r="HR48" s="46"/>
      <c r="HS48" s="46"/>
      <c r="HT48" s="46"/>
      <c r="HU48" s="46"/>
      <c r="HV48" s="46"/>
      <c r="HW48" s="46"/>
      <c r="HX48" s="46"/>
      <c r="HY48" s="46"/>
      <c r="HZ48" s="46"/>
      <c r="IA48" s="46"/>
      <c r="IB48" s="46"/>
      <c r="IC48" s="46"/>
      <c r="ID48" s="46"/>
    </row>
    <row r="49" spans="1:238" s="45" customFormat="1" ht="13.5" x14ac:dyDescent="0.2">
      <c r="A49" s="173"/>
      <c r="B49" s="111">
        <v>42</v>
      </c>
      <c r="C49" s="108" t="s">
        <v>55</v>
      </c>
      <c r="D49" s="109">
        <v>29.93</v>
      </c>
      <c r="E49" s="109">
        <v>47.83</v>
      </c>
      <c r="F49" s="109">
        <v>50.67</v>
      </c>
      <c r="G49" s="109">
        <v>20.74</v>
      </c>
      <c r="H49" s="110">
        <v>69.3</v>
      </c>
      <c r="I49" s="109">
        <v>42.41</v>
      </c>
      <c r="J49" s="109">
        <v>72.16</v>
      </c>
      <c r="K49" s="109">
        <v>68.23</v>
      </c>
      <c r="L49" s="109">
        <v>25.82</v>
      </c>
      <c r="M49" s="110">
        <v>60.88</v>
      </c>
      <c r="GT49" s="46"/>
      <c r="GU49" s="46"/>
      <c r="GV49" s="46"/>
      <c r="GW49" s="46"/>
      <c r="GX49" s="46"/>
      <c r="GY49" s="46"/>
      <c r="GZ49" s="46"/>
      <c r="HA49" s="46"/>
      <c r="HB49" s="46"/>
      <c r="HC49" s="46"/>
      <c r="HD49" s="46"/>
      <c r="HE49" s="46"/>
      <c r="HF49" s="46"/>
      <c r="HG49" s="46"/>
      <c r="HH49" s="46"/>
      <c r="HI49" s="46"/>
      <c r="HJ49" s="46"/>
      <c r="HK49" s="46"/>
      <c r="HL49" s="46"/>
      <c r="HM49" s="46"/>
      <c r="HN49" s="46"/>
      <c r="HO49" s="46"/>
      <c r="HP49" s="46"/>
      <c r="HQ49" s="46"/>
      <c r="HR49" s="46"/>
      <c r="HS49" s="46"/>
      <c r="HT49" s="46"/>
      <c r="HU49" s="46"/>
      <c r="HV49" s="46"/>
      <c r="HW49" s="46"/>
      <c r="HX49" s="46"/>
      <c r="HY49" s="46"/>
      <c r="HZ49" s="46"/>
      <c r="IA49" s="46"/>
      <c r="IB49" s="46"/>
      <c r="IC49" s="46"/>
      <c r="ID49" s="46"/>
    </row>
    <row r="50" spans="1:238" s="45" customFormat="1" ht="13.5" x14ac:dyDescent="0.2">
      <c r="A50" s="173"/>
      <c r="B50" s="111">
        <v>43</v>
      </c>
      <c r="C50" s="108" t="s">
        <v>56</v>
      </c>
      <c r="D50" s="109">
        <v>4.8899999999999997</v>
      </c>
      <c r="E50" s="109">
        <v>5.21</v>
      </c>
      <c r="F50" s="109">
        <v>6.82</v>
      </c>
      <c r="G50" s="109">
        <v>1.93</v>
      </c>
      <c r="H50" s="110">
        <v>39.47</v>
      </c>
      <c r="I50" s="109">
        <v>39.18</v>
      </c>
      <c r="J50" s="109">
        <v>41.45</v>
      </c>
      <c r="K50" s="109">
        <v>48.16</v>
      </c>
      <c r="L50" s="109">
        <v>2.84</v>
      </c>
      <c r="M50" s="110">
        <v>7.25</v>
      </c>
      <c r="GT50" s="46"/>
      <c r="GU50" s="46"/>
      <c r="GV50" s="46"/>
      <c r="GW50" s="46"/>
      <c r="GX50" s="46"/>
      <c r="GY50" s="46"/>
      <c r="GZ50" s="46"/>
      <c r="HA50" s="46"/>
      <c r="HB50" s="46"/>
      <c r="HC50" s="46"/>
      <c r="HD50" s="46"/>
      <c r="HE50" s="46"/>
      <c r="HF50" s="46"/>
      <c r="HG50" s="46"/>
      <c r="HH50" s="46"/>
      <c r="HI50" s="46"/>
      <c r="HJ50" s="46"/>
      <c r="HK50" s="46"/>
      <c r="HL50" s="46"/>
      <c r="HM50" s="46"/>
      <c r="HN50" s="46"/>
      <c r="HO50" s="46"/>
      <c r="HP50" s="46"/>
      <c r="HQ50" s="46"/>
      <c r="HR50" s="46"/>
      <c r="HS50" s="46"/>
      <c r="HT50" s="46"/>
      <c r="HU50" s="46"/>
      <c r="HV50" s="46"/>
      <c r="HW50" s="46"/>
      <c r="HX50" s="46"/>
      <c r="HY50" s="46"/>
      <c r="HZ50" s="46"/>
      <c r="IA50" s="46"/>
      <c r="IB50" s="46"/>
      <c r="IC50" s="46"/>
      <c r="ID50" s="46"/>
    </row>
    <row r="51" spans="1:238" s="45" customFormat="1" ht="13.5" x14ac:dyDescent="0.2">
      <c r="A51" s="173"/>
      <c r="B51" s="111">
        <v>44</v>
      </c>
      <c r="C51" s="108" t="s">
        <v>57</v>
      </c>
      <c r="D51" s="109">
        <v>15.79</v>
      </c>
      <c r="E51" s="109">
        <v>16.079999999999998</v>
      </c>
      <c r="F51" s="109">
        <v>15.42</v>
      </c>
      <c r="G51" s="109">
        <v>-0.37</v>
      </c>
      <c r="H51" s="110">
        <v>-2.34</v>
      </c>
      <c r="I51" s="109">
        <v>77.209999999999994</v>
      </c>
      <c r="J51" s="109">
        <v>81.290000000000006</v>
      </c>
      <c r="K51" s="109">
        <v>73.05</v>
      </c>
      <c r="L51" s="109">
        <v>-1.46</v>
      </c>
      <c r="M51" s="110">
        <v>-1.89</v>
      </c>
      <c r="GT51" s="46"/>
      <c r="GU51" s="46"/>
      <c r="GV51" s="46"/>
      <c r="GW51" s="46"/>
      <c r="GX51" s="46"/>
      <c r="GY51" s="46"/>
      <c r="GZ51" s="46"/>
      <c r="HA51" s="46"/>
      <c r="HB51" s="46"/>
      <c r="HC51" s="46"/>
      <c r="HD51" s="46"/>
      <c r="HE51" s="46"/>
      <c r="HF51" s="46"/>
      <c r="HG51" s="46"/>
      <c r="HH51" s="46"/>
      <c r="HI51" s="46"/>
      <c r="HJ51" s="46"/>
      <c r="HK51" s="46"/>
      <c r="HL51" s="46"/>
      <c r="HM51" s="46"/>
      <c r="HN51" s="46"/>
      <c r="HO51" s="46"/>
      <c r="HP51" s="46"/>
      <c r="HQ51" s="46"/>
      <c r="HR51" s="46"/>
      <c r="HS51" s="46"/>
      <c r="HT51" s="46"/>
      <c r="HU51" s="46"/>
      <c r="HV51" s="46"/>
      <c r="HW51" s="46"/>
      <c r="HX51" s="46"/>
      <c r="HY51" s="46"/>
      <c r="HZ51" s="46"/>
      <c r="IA51" s="46"/>
      <c r="IB51" s="46"/>
      <c r="IC51" s="46"/>
      <c r="ID51" s="46"/>
    </row>
    <row r="52" spans="1:238" s="45" customFormat="1" ht="13.5" x14ac:dyDescent="0.2">
      <c r="A52" s="173"/>
      <c r="B52" s="111">
        <v>45</v>
      </c>
      <c r="C52" s="108" t="s">
        <v>58</v>
      </c>
      <c r="D52" s="109">
        <v>24.7</v>
      </c>
      <c r="E52" s="109">
        <v>33.99</v>
      </c>
      <c r="F52" s="109">
        <v>16.72</v>
      </c>
      <c r="G52" s="109">
        <v>-7.98</v>
      </c>
      <c r="H52" s="110">
        <v>-32.31</v>
      </c>
      <c r="I52" s="109">
        <v>62.77</v>
      </c>
      <c r="J52" s="109">
        <v>93.58</v>
      </c>
      <c r="K52" s="109">
        <v>42.22</v>
      </c>
      <c r="L52" s="109">
        <v>-20.55</v>
      </c>
      <c r="M52" s="110">
        <v>-32.74</v>
      </c>
      <c r="GT52" s="46"/>
      <c r="GU52" s="46"/>
      <c r="GV52" s="46"/>
      <c r="GW52" s="46"/>
      <c r="GX52" s="46"/>
      <c r="GY52" s="46"/>
      <c r="GZ52" s="46"/>
      <c r="HA52" s="46"/>
      <c r="HB52" s="46"/>
      <c r="HC52" s="46"/>
      <c r="HD52" s="46"/>
      <c r="HE52" s="46"/>
      <c r="HF52" s="46"/>
      <c r="HG52" s="46"/>
      <c r="HH52" s="46"/>
      <c r="HI52" s="46"/>
      <c r="HJ52" s="46"/>
      <c r="HK52" s="46"/>
      <c r="HL52" s="46"/>
      <c r="HM52" s="46"/>
      <c r="HN52" s="46"/>
      <c r="HO52" s="46"/>
      <c r="HP52" s="46"/>
      <c r="HQ52" s="46"/>
      <c r="HR52" s="46"/>
      <c r="HS52" s="46"/>
      <c r="HT52" s="46"/>
      <c r="HU52" s="46"/>
      <c r="HV52" s="46"/>
      <c r="HW52" s="46"/>
      <c r="HX52" s="46"/>
      <c r="HY52" s="46"/>
      <c r="HZ52" s="46"/>
      <c r="IA52" s="46"/>
      <c r="IB52" s="46"/>
      <c r="IC52" s="46"/>
      <c r="ID52" s="46"/>
    </row>
    <row r="53" spans="1:238" s="45" customFormat="1" ht="13.5" x14ac:dyDescent="0.2">
      <c r="A53" s="173"/>
      <c r="B53" s="111">
        <v>46</v>
      </c>
      <c r="C53" s="108" t="s">
        <v>59</v>
      </c>
      <c r="D53" s="109">
        <v>4.08</v>
      </c>
      <c r="E53" s="109">
        <v>3.66</v>
      </c>
      <c r="F53" s="109">
        <v>3.96</v>
      </c>
      <c r="G53" s="109">
        <v>-0.12</v>
      </c>
      <c r="H53" s="110">
        <v>-2.94</v>
      </c>
      <c r="I53" s="109">
        <v>45.08</v>
      </c>
      <c r="J53" s="109">
        <v>50.07</v>
      </c>
      <c r="K53" s="109">
        <v>46.21</v>
      </c>
      <c r="L53" s="109">
        <v>-1.0900000000000001</v>
      </c>
      <c r="M53" s="110">
        <v>-2.42</v>
      </c>
      <c r="GT53" s="46"/>
      <c r="GU53" s="46"/>
      <c r="GV53" s="46"/>
      <c r="GW53" s="46"/>
      <c r="GX53" s="46"/>
      <c r="GY53" s="46"/>
      <c r="GZ53" s="46"/>
      <c r="HA53" s="46"/>
      <c r="HB53" s="46"/>
      <c r="HC53" s="46"/>
      <c r="HD53" s="46"/>
      <c r="HE53" s="46"/>
      <c r="HF53" s="46"/>
      <c r="HG53" s="46"/>
      <c r="HH53" s="46"/>
      <c r="HI53" s="46"/>
      <c r="HJ53" s="46"/>
      <c r="HK53" s="46"/>
      <c r="HL53" s="46"/>
      <c r="HM53" s="46"/>
      <c r="HN53" s="46"/>
      <c r="HO53" s="46"/>
      <c r="HP53" s="46"/>
      <c r="HQ53" s="46"/>
      <c r="HR53" s="46"/>
      <c r="HS53" s="46"/>
      <c r="HT53" s="46"/>
      <c r="HU53" s="46"/>
      <c r="HV53" s="46"/>
      <c r="HW53" s="46"/>
      <c r="HX53" s="46"/>
      <c r="HY53" s="46"/>
      <c r="HZ53" s="46"/>
      <c r="IA53" s="46"/>
      <c r="IB53" s="46"/>
      <c r="IC53" s="46"/>
      <c r="ID53" s="46"/>
    </row>
    <row r="54" spans="1:238" s="45" customFormat="1" ht="13.5" x14ac:dyDescent="0.2">
      <c r="A54" s="173"/>
      <c r="B54" s="111">
        <v>47</v>
      </c>
      <c r="C54" s="108" t="s">
        <v>60</v>
      </c>
      <c r="D54" s="109">
        <v>34.46</v>
      </c>
      <c r="E54" s="109">
        <v>34.53</v>
      </c>
      <c r="F54" s="109">
        <v>34.770000000000003</v>
      </c>
      <c r="G54" s="109">
        <v>0.31</v>
      </c>
      <c r="H54" s="110">
        <v>0.9</v>
      </c>
      <c r="I54" s="109">
        <v>41.81</v>
      </c>
      <c r="J54" s="109">
        <v>46.93</v>
      </c>
      <c r="K54" s="109">
        <v>46.73</v>
      </c>
      <c r="L54" s="109">
        <v>4.92</v>
      </c>
      <c r="M54" s="110">
        <v>11.77</v>
      </c>
      <c r="GT54" s="46"/>
      <c r="GU54" s="46"/>
      <c r="GV54" s="46"/>
      <c r="GW54" s="46"/>
      <c r="GX54" s="46"/>
      <c r="GY54" s="46"/>
      <c r="GZ54" s="46"/>
      <c r="HA54" s="46"/>
      <c r="HB54" s="46"/>
      <c r="HC54" s="46"/>
      <c r="HD54" s="46"/>
      <c r="HE54" s="46"/>
      <c r="HF54" s="46"/>
      <c r="HG54" s="46"/>
      <c r="HH54" s="46"/>
      <c r="HI54" s="46"/>
      <c r="HJ54" s="46"/>
      <c r="HK54" s="46"/>
      <c r="HL54" s="46"/>
      <c r="HM54" s="46"/>
      <c r="HN54" s="46"/>
      <c r="HO54" s="46"/>
      <c r="HP54" s="46"/>
      <c r="HQ54" s="46"/>
      <c r="HR54" s="46"/>
      <c r="HS54" s="46"/>
      <c r="HT54" s="46"/>
      <c r="HU54" s="46"/>
      <c r="HV54" s="46"/>
      <c r="HW54" s="46"/>
      <c r="HX54" s="46"/>
      <c r="HY54" s="46"/>
      <c r="HZ54" s="46"/>
      <c r="IA54" s="46"/>
      <c r="IB54" s="46"/>
      <c r="IC54" s="46"/>
      <c r="ID54" s="46"/>
    </row>
    <row r="55" spans="1:238" s="51" customFormat="1" ht="13.5" x14ac:dyDescent="0.2">
      <c r="A55" s="173"/>
      <c r="B55" s="22"/>
      <c r="C55" s="15" t="s">
        <v>61</v>
      </c>
      <c r="D55" s="17">
        <f>SUM(D48:D54)</f>
        <v>2413.2599999999993</v>
      </c>
      <c r="E55" s="17">
        <f>SUM(E48:E54)</f>
        <v>5670.57</v>
      </c>
      <c r="F55" s="17">
        <f>SUM(F48:F54)</f>
        <v>5870.6500000000005</v>
      </c>
      <c r="G55" s="17">
        <f t="shared" si="2"/>
        <v>3457.3900000000012</v>
      </c>
      <c r="H55" s="33">
        <f t="shared" si="3"/>
        <v>143.26636997256833</v>
      </c>
      <c r="I55" s="17">
        <f>D55/(t1a!I55)%</f>
        <v>65.422871410330416</v>
      </c>
      <c r="J55" s="17">
        <f>E55/(t1a!J55)%</f>
        <v>93.039476274857265</v>
      </c>
      <c r="K55" s="17">
        <f>F55/(t1a!K55)%</f>
        <v>91.356201496706419</v>
      </c>
      <c r="L55" s="17">
        <f t="shared" si="4"/>
        <v>25.933330086376003</v>
      </c>
      <c r="M55" s="59">
        <f>+(K55-J55)/J55*100</f>
        <v>-1.8092049155329668</v>
      </c>
      <c r="GT55" s="52"/>
      <c r="GU55" s="52"/>
      <c r="GV55" s="52"/>
      <c r="GW55" s="52"/>
      <c r="GX55" s="52"/>
      <c r="GY55" s="52"/>
      <c r="GZ55" s="52"/>
      <c r="HA55" s="52"/>
      <c r="HB55" s="52"/>
      <c r="HC55" s="52"/>
      <c r="HD55" s="52"/>
      <c r="HE55" s="52"/>
      <c r="HF55" s="52"/>
      <c r="HG55" s="52"/>
      <c r="HH55" s="52"/>
      <c r="HI55" s="52"/>
      <c r="HJ55" s="52"/>
      <c r="HK55" s="52"/>
      <c r="HL55" s="52"/>
      <c r="HM55" s="52"/>
      <c r="HN55" s="52"/>
      <c r="HO55" s="52"/>
      <c r="HP55" s="52"/>
      <c r="HQ55" s="52"/>
      <c r="HR55" s="52"/>
      <c r="HS55" s="52"/>
      <c r="HT55" s="52"/>
      <c r="HU55" s="52"/>
      <c r="HV55" s="52"/>
      <c r="HW55" s="52"/>
      <c r="HX55" s="52"/>
      <c r="HY55" s="52"/>
      <c r="HZ55" s="52"/>
      <c r="IA55" s="52"/>
      <c r="IB55" s="52"/>
      <c r="IC55" s="52"/>
      <c r="ID55" s="52"/>
    </row>
    <row r="56" spans="1:238" s="45" customFormat="1" ht="13.5" x14ac:dyDescent="0.2">
      <c r="A56" s="173"/>
      <c r="B56" s="111">
        <v>48</v>
      </c>
      <c r="C56" s="108" t="s">
        <v>62</v>
      </c>
      <c r="D56" s="109">
        <v>2332.44</v>
      </c>
      <c r="E56" s="109">
        <v>2253.16</v>
      </c>
      <c r="F56" s="109">
        <v>2488.7800000000002</v>
      </c>
      <c r="G56" s="109">
        <v>156.34</v>
      </c>
      <c r="H56" s="110">
        <v>6.7</v>
      </c>
      <c r="I56" s="109">
        <v>66.430000000000007</v>
      </c>
      <c r="J56" s="109">
        <v>70.53</v>
      </c>
      <c r="K56" s="109">
        <v>64.37</v>
      </c>
      <c r="L56" s="109">
        <v>-2.06</v>
      </c>
      <c r="M56" s="110">
        <v>-3.1</v>
      </c>
      <c r="GT56" s="46"/>
      <c r="GU56" s="46"/>
      <c r="GV56" s="46"/>
      <c r="GW56" s="46"/>
      <c r="GX56" s="46"/>
      <c r="GY56" s="46"/>
      <c r="GZ56" s="46"/>
      <c r="HA56" s="46"/>
      <c r="HB56" s="46"/>
      <c r="HC56" s="46"/>
      <c r="HD56" s="46"/>
      <c r="HE56" s="46"/>
      <c r="HF56" s="46"/>
      <c r="HG56" s="46"/>
      <c r="HH56" s="46"/>
      <c r="HI56" s="46"/>
      <c r="HJ56" s="46"/>
      <c r="HK56" s="46"/>
      <c r="HL56" s="46"/>
      <c r="HM56" s="46"/>
      <c r="HN56" s="46"/>
      <c r="HO56" s="46"/>
      <c r="HP56" s="46"/>
      <c r="HQ56" s="46"/>
      <c r="HR56" s="46"/>
      <c r="HS56" s="46"/>
      <c r="HT56" s="46"/>
      <c r="HU56" s="46"/>
      <c r="HV56" s="46"/>
      <c r="HW56" s="46"/>
      <c r="HX56" s="46"/>
      <c r="HY56" s="46"/>
      <c r="HZ56" s="46"/>
      <c r="IA56" s="46"/>
      <c r="IB56" s="46"/>
      <c r="IC56" s="46"/>
      <c r="ID56" s="46"/>
    </row>
    <row r="57" spans="1:238" s="51" customFormat="1" ht="13.5" x14ac:dyDescent="0.2">
      <c r="A57" s="173"/>
      <c r="B57" s="15"/>
      <c r="C57" s="15" t="s">
        <v>63</v>
      </c>
      <c r="D57" s="17">
        <f>SUM(D56:D56)</f>
        <v>2332.44</v>
      </c>
      <c r="E57" s="17">
        <f>SUM(E56:E56)</f>
        <v>2253.16</v>
      </c>
      <c r="F57" s="17">
        <f>SUM(F56:F56)</f>
        <v>2488.7800000000002</v>
      </c>
      <c r="G57" s="17">
        <f t="shared" si="2"/>
        <v>156.34000000000015</v>
      </c>
      <c r="H57" s="33">
        <f t="shared" si="3"/>
        <v>6.7028519490319214</v>
      </c>
      <c r="I57" s="17">
        <f>D57/(t1a!I57)%</f>
        <v>66.433301528076456</v>
      </c>
      <c r="J57" s="17">
        <f>E57/(t1a!J57)%</f>
        <v>70.525413012313678</v>
      </c>
      <c r="K57" s="17">
        <f>F57/(t1a!K57)%</f>
        <v>64.368939823040904</v>
      </c>
      <c r="L57" s="17">
        <f t="shared" si="4"/>
        <v>-2.0643617050355516</v>
      </c>
      <c r="M57" s="59">
        <f>+(K57-J57)/J57*100</f>
        <v>-8.7294393982462157</v>
      </c>
      <c r="GT57" s="52"/>
      <c r="GU57" s="52"/>
      <c r="GV57" s="52"/>
      <c r="GW57" s="52"/>
      <c r="GX57" s="52"/>
      <c r="GY57" s="52"/>
      <c r="GZ57" s="52"/>
      <c r="HA57" s="52"/>
      <c r="HB57" s="52"/>
      <c r="HC57" s="52"/>
      <c r="HD57" s="52"/>
      <c r="HE57" s="52"/>
      <c r="HF57" s="52"/>
      <c r="HG57" s="52"/>
      <c r="HH57" s="52"/>
      <c r="HI57" s="52"/>
      <c r="HJ57" s="52"/>
      <c r="HK57" s="52"/>
      <c r="HL57" s="52"/>
      <c r="HM57" s="52"/>
      <c r="HN57" s="52"/>
      <c r="HO57" s="52"/>
      <c r="HP57" s="52"/>
      <c r="HQ57" s="52"/>
      <c r="HR57" s="52"/>
      <c r="HS57" s="52"/>
      <c r="HT57" s="52"/>
      <c r="HU57" s="52"/>
      <c r="HV57" s="52"/>
      <c r="HW57" s="52"/>
      <c r="HX57" s="52"/>
      <c r="HY57" s="52"/>
      <c r="HZ57" s="52"/>
      <c r="IA57" s="52"/>
      <c r="IB57" s="52"/>
      <c r="IC57" s="52"/>
      <c r="ID57" s="52"/>
    </row>
    <row r="58" spans="1:238" s="51" customFormat="1" ht="13.5" x14ac:dyDescent="0.2">
      <c r="A58" s="173"/>
      <c r="B58" s="108">
        <v>49</v>
      </c>
      <c r="C58" s="108" t="s">
        <v>64</v>
      </c>
      <c r="D58" s="109">
        <v>373.29</v>
      </c>
      <c r="E58" s="109">
        <v>288.74</v>
      </c>
      <c r="F58" s="109">
        <v>379.2</v>
      </c>
      <c r="G58" s="109">
        <v>5.91</v>
      </c>
      <c r="H58" s="110">
        <v>1.58</v>
      </c>
      <c r="I58" s="109">
        <v>86.88</v>
      </c>
      <c r="J58" s="109">
        <v>84.4</v>
      </c>
      <c r="K58" s="109">
        <v>84.9</v>
      </c>
      <c r="L58" s="109">
        <v>-3.92</v>
      </c>
      <c r="M58" s="112">
        <v>-4.51</v>
      </c>
      <c r="GT58" s="52"/>
      <c r="GU58" s="52"/>
      <c r="GV58" s="52"/>
      <c r="GW58" s="52"/>
      <c r="GX58" s="52"/>
      <c r="GY58" s="52"/>
      <c r="GZ58" s="52"/>
      <c r="HA58" s="52"/>
      <c r="HB58" s="52"/>
      <c r="HC58" s="52"/>
      <c r="HD58" s="52"/>
      <c r="HE58" s="52"/>
      <c r="HF58" s="52"/>
      <c r="HG58" s="52"/>
      <c r="HH58" s="52"/>
      <c r="HI58" s="52"/>
      <c r="HJ58" s="52"/>
      <c r="HK58" s="52"/>
      <c r="HL58" s="52"/>
      <c r="HM58" s="52"/>
      <c r="HN58" s="52"/>
      <c r="HO58" s="52"/>
      <c r="HP58" s="52"/>
      <c r="HQ58" s="52"/>
      <c r="HR58" s="52"/>
      <c r="HS58" s="52"/>
      <c r="HT58" s="52"/>
      <c r="HU58" s="52"/>
      <c r="HV58" s="52"/>
      <c r="HW58" s="52"/>
      <c r="HX58" s="52"/>
      <c r="HY58" s="52"/>
      <c r="HZ58" s="52"/>
      <c r="IA58" s="52"/>
      <c r="IB58" s="52"/>
      <c r="IC58" s="52"/>
      <c r="ID58" s="52"/>
    </row>
    <row r="59" spans="1:238" s="51" customFormat="1" ht="13.5" x14ac:dyDescent="0.2">
      <c r="A59" s="173"/>
      <c r="B59" s="108">
        <v>50</v>
      </c>
      <c r="C59" s="108" t="s">
        <v>65</v>
      </c>
      <c r="D59" s="109">
        <v>183.39</v>
      </c>
      <c r="E59" s="109">
        <v>171.24</v>
      </c>
      <c r="F59" s="109">
        <v>190.22</v>
      </c>
      <c r="G59" s="109">
        <v>6.83</v>
      </c>
      <c r="H59" s="110">
        <v>3.72</v>
      </c>
      <c r="I59" s="109">
        <v>90.87</v>
      </c>
      <c r="J59" s="109">
        <v>89.55</v>
      </c>
      <c r="K59" s="109">
        <v>88.99</v>
      </c>
      <c r="L59" s="109">
        <v>-1.88</v>
      </c>
      <c r="M59" s="112">
        <v>-2.0699999999999998</v>
      </c>
      <c r="GT59" s="52"/>
      <c r="GU59" s="52"/>
      <c r="GV59" s="52"/>
      <c r="GW59" s="52"/>
      <c r="GX59" s="52"/>
      <c r="GY59" s="52"/>
      <c r="GZ59" s="52"/>
      <c r="HA59" s="52"/>
      <c r="HB59" s="52"/>
      <c r="HC59" s="52"/>
      <c r="HD59" s="52"/>
      <c r="HE59" s="52"/>
      <c r="HF59" s="52"/>
      <c r="HG59" s="52"/>
      <c r="HH59" s="52"/>
      <c r="HI59" s="52"/>
      <c r="HJ59" s="52"/>
      <c r="HK59" s="52"/>
      <c r="HL59" s="52"/>
      <c r="HM59" s="52"/>
      <c r="HN59" s="52"/>
      <c r="HO59" s="52"/>
      <c r="HP59" s="52"/>
      <c r="HQ59" s="52"/>
      <c r="HR59" s="52"/>
      <c r="HS59" s="52"/>
      <c r="HT59" s="52"/>
      <c r="HU59" s="52"/>
      <c r="HV59" s="52"/>
      <c r="HW59" s="52"/>
      <c r="HX59" s="52"/>
      <c r="HY59" s="52"/>
      <c r="HZ59" s="52"/>
      <c r="IA59" s="52"/>
      <c r="IB59" s="52"/>
      <c r="IC59" s="52"/>
      <c r="ID59" s="52"/>
    </row>
    <row r="60" spans="1:238" s="51" customFormat="1" ht="13.5" x14ac:dyDescent="0.2">
      <c r="A60" s="173"/>
      <c r="B60" s="108">
        <v>51</v>
      </c>
      <c r="C60" s="108" t="s">
        <v>66</v>
      </c>
      <c r="D60" s="109">
        <v>179.49</v>
      </c>
      <c r="E60" s="109">
        <v>164.49</v>
      </c>
      <c r="F60" s="109">
        <v>200.27</v>
      </c>
      <c r="G60" s="109">
        <v>20.78</v>
      </c>
      <c r="H60" s="110">
        <v>11.58</v>
      </c>
      <c r="I60" s="109">
        <v>99.99</v>
      </c>
      <c r="J60" s="109">
        <v>100.01</v>
      </c>
      <c r="K60" s="109">
        <v>99.92</v>
      </c>
      <c r="L60" s="109">
        <v>-7.0000000000000007E-2</v>
      </c>
      <c r="M60" s="112">
        <v>-7.0000000000000007E-2</v>
      </c>
      <c r="GT60" s="52"/>
      <c r="GU60" s="52"/>
      <c r="GV60" s="52"/>
      <c r="GW60" s="52"/>
      <c r="GX60" s="52"/>
      <c r="GY60" s="52"/>
      <c r="GZ60" s="52"/>
      <c r="HA60" s="52"/>
      <c r="HB60" s="52"/>
      <c r="HC60" s="52"/>
      <c r="HD60" s="52"/>
      <c r="HE60" s="52"/>
      <c r="HF60" s="52"/>
      <c r="HG60" s="52"/>
      <c r="HH60" s="52"/>
      <c r="HI60" s="52"/>
      <c r="HJ60" s="52"/>
      <c r="HK60" s="52"/>
      <c r="HL60" s="52"/>
      <c r="HM60" s="52"/>
      <c r="HN60" s="52"/>
      <c r="HO60" s="52"/>
      <c r="HP60" s="52"/>
      <c r="HQ60" s="52"/>
      <c r="HR60" s="52"/>
      <c r="HS60" s="52"/>
      <c r="HT60" s="52"/>
      <c r="HU60" s="52"/>
      <c r="HV60" s="52"/>
      <c r="HW60" s="52"/>
      <c r="HX60" s="52"/>
      <c r="HY60" s="52"/>
      <c r="HZ60" s="52"/>
      <c r="IA60" s="52"/>
      <c r="IB60" s="52"/>
      <c r="IC60" s="52"/>
      <c r="ID60" s="52"/>
    </row>
    <row r="61" spans="1:238" s="51" customFormat="1" ht="13.5" x14ac:dyDescent="0.2">
      <c r="A61" s="173"/>
      <c r="B61" s="108">
        <v>52</v>
      </c>
      <c r="C61" s="108" t="s">
        <v>67</v>
      </c>
      <c r="D61" s="109">
        <v>0</v>
      </c>
      <c r="E61" s="109">
        <v>0</v>
      </c>
      <c r="F61" s="109">
        <v>10.220000000000001</v>
      </c>
      <c r="G61" s="109">
        <v>10.220000000000001</v>
      </c>
      <c r="H61" s="110">
        <v>0</v>
      </c>
      <c r="I61" s="109">
        <v>0</v>
      </c>
      <c r="J61" s="109">
        <v>0</v>
      </c>
      <c r="K61" s="109">
        <v>101.79</v>
      </c>
      <c r="L61" s="109">
        <v>89.04</v>
      </c>
      <c r="M61" s="112">
        <v>0</v>
      </c>
      <c r="GT61" s="52"/>
      <c r="GU61" s="52"/>
      <c r="GV61" s="52"/>
      <c r="GW61" s="52"/>
      <c r="GX61" s="52"/>
      <c r="GY61" s="52"/>
      <c r="GZ61" s="52"/>
      <c r="HA61" s="52"/>
      <c r="HB61" s="52"/>
      <c r="HC61" s="52"/>
      <c r="HD61" s="52"/>
      <c r="HE61" s="52"/>
      <c r="HF61" s="52"/>
      <c r="HG61" s="52"/>
      <c r="HH61" s="52"/>
      <c r="HI61" s="52"/>
      <c r="HJ61" s="52"/>
      <c r="HK61" s="52"/>
      <c r="HL61" s="52"/>
      <c r="HM61" s="52"/>
      <c r="HN61" s="52"/>
      <c r="HO61" s="52"/>
      <c r="HP61" s="52"/>
      <c r="HQ61" s="52"/>
      <c r="HR61" s="52"/>
      <c r="HS61" s="52"/>
      <c r="HT61" s="52"/>
      <c r="HU61" s="52"/>
      <c r="HV61" s="52"/>
      <c r="HW61" s="52"/>
      <c r="HX61" s="52"/>
      <c r="HY61" s="52"/>
      <c r="HZ61" s="52"/>
      <c r="IA61" s="52"/>
      <c r="IB61" s="52"/>
      <c r="IC61" s="52"/>
      <c r="ID61" s="52"/>
    </row>
    <row r="62" spans="1:238" s="51" customFormat="1" ht="13.5" x14ac:dyDescent="0.2">
      <c r="A62" s="173"/>
      <c r="B62" s="108">
        <v>53</v>
      </c>
      <c r="C62" s="108" t="s">
        <v>68</v>
      </c>
      <c r="D62" s="109">
        <v>245.58</v>
      </c>
      <c r="E62" s="109">
        <v>0</v>
      </c>
      <c r="F62" s="109">
        <v>193.61</v>
      </c>
      <c r="G62" s="109">
        <v>-51.97</v>
      </c>
      <c r="H62" s="110">
        <v>-21.16</v>
      </c>
      <c r="I62" s="109">
        <v>96.26</v>
      </c>
      <c r="J62" s="109">
        <v>0</v>
      </c>
      <c r="K62" s="109">
        <v>92.35</v>
      </c>
      <c r="L62" s="109">
        <v>-3.91</v>
      </c>
      <c r="M62" s="112">
        <v>-4.0599999999999996</v>
      </c>
      <c r="GT62" s="52"/>
      <c r="GU62" s="52"/>
      <c r="GV62" s="52"/>
      <c r="GW62" s="52"/>
      <c r="GX62" s="52"/>
      <c r="GY62" s="52"/>
      <c r="GZ62" s="52"/>
      <c r="HA62" s="52"/>
      <c r="HB62" s="52"/>
      <c r="HC62" s="52"/>
      <c r="HD62" s="52"/>
      <c r="HE62" s="52"/>
      <c r="HF62" s="52"/>
      <c r="HG62" s="52"/>
      <c r="HH62" s="52"/>
      <c r="HI62" s="52"/>
      <c r="HJ62" s="52"/>
      <c r="HK62" s="52"/>
      <c r="HL62" s="52"/>
      <c r="HM62" s="52"/>
      <c r="HN62" s="52"/>
      <c r="HO62" s="52"/>
      <c r="HP62" s="52"/>
      <c r="HQ62" s="52"/>
      <c r="HR62" s="52"/>
      <c r="HS62" s="52"/>
      <c r="HT62" s="52"/>
      <c r="HU62" s="52"/>
      <c r="HV62" s="52"/>
      <c r="HW62" s="52"/>
      <c r="HX62" s="52"/>
      <c r="HY62" s="52"/>
      <c r="HZ62" s="52"/>
      <c r="IA62" s="52"/>
      <c r="IB62" s="52"/>
      <c r="IC62" s="52"/>
      <c r="ID62" s="52"/>
    </row>
    <row r="63" spans="1:238" s="51" customFormat="1" ht="13.5" x14ac:dyDescent="0.2">
      <c r="A63" s="173"/>
      <c r="B63" s="108">
        <v>54</v>
      </c>
      <c r="C63" s="108" t="s">
        <v>69</v>
      </c>
      <c r="D63" s="109">
        <v>16.559999999999999</v>
      </c>
      <c r="E63" s="109">
        <v>12.78</v>
      </c>
      <c r="F63" s="109">
        <v>16.43</v>
      </c>
      <c r="G63" s="109">
        <v>-0.13</v>
      </c>
      <c r="H63" s="110">
        <v>-0.79</v>
      </c>
      <c r="I63" s="109">
        <v>100</v>
      </c>
      <c r="J63" s="109">
        <v>100</v>
      </c>
      <c r="K63" s="109">
        <v>99.94</v>
      </c>
      <c r="L63" s="109">
        <v>-5.41</v>
      </c>
      <c r="M63" s="112">
        <v>-5.41</v>
      </c>
      <c r="GT63" s="52"/>
      <c r="GU63" s="52"/>
      <c r="GV63" s="52"/>
      <c r="GW63" s="52"/>
      <c r="GX63" s="52"/>
      <c r="GY63" s="52"/>
      <c r="GZ63" s="52"/>
      <c r="HA63" s="52"/>
      <c r="HB63" s="52"/>
      <c r="HC63" s="52"/>
      <c r="HD63" s="52"/>
      <c r="HE63" s="52"/>
      <c r="HF63" s="52"/>
      <c r="HG63" s="52"/>
      <c r="HH63" s="52"/>
      <c r="HI63" s="52"/>
      <c r="HJ63" s="52"/>
      <c r="HK63" s="52"/>
      <c r="HL63" s="52"/>
      <c r="HM63" s="52"/>
      <c r="HN63" s="52"/>
      <c r="HO63" s="52"/>
      <c r="HP63" s="52"/>
      <c r="HQ63" s="52"/>
      <c r="HR63" s="52"/>
      <c r="HS63" s="52"/>
      <c r="HT63" s="52"/>
      <c r="HU63" s="52"/>
      <c r="HV63" s="52"/>
      <c r="HW63" s="52"/>
      <c r="HX63" s="52"/>
      <c r="HY63" s="52"/>
      <c r="HZ63" s="52"/>
      <c r="IA63" s="52"/>
      <c r="IB63" s="52"/>
      <c r="IC63" s="52"/>
      <c r="ID63" s="52"/>
    </row>
    <row r="64" spans="1:238" s="51" customFormat="1" ht="13.5" x14ac:dyDescent="0.2">
      <c r="A64" s="173"/>
      <c r="B64" s="108">
        <v>55</v>
      </c>
      <c r="C64" s="108" t="s">
        <v>70</v>
      </c>
      <c r="D64" s="109">
        <v>76.53</v>
      </c>
      <c r="E64" s="109">
        <v>77.569999999999993</v>
      </c>
      <c r="F64" s="109">
        <v>73.47</v>
      </c>
      <c r="G64" s="109">
        <v>-3.06</v>
      </c>
      <c r="H64" s="110">
        <v>-4</v>
      </c>
      <c r="I64" s="109">
        <v>109.61</v>
      </c>
      <c r="J64" s="109">
        <v>89.57</v>
      </c>
      <c r="K64" s="109">
        <v>91.03</v>
      </c>
      <c r="L64" s="109">
        <v>-18.579999999999998</v>
      </c>
      <c r="M64" s="112">
        <v>-16.95</v>
      </c>
      <c r="GT64" s="52"/>
      <c r="GU64" s="52"/>
      <c r="GV64" s="52"/>
      <c r="GW64" s="52"/>
      <c r="GX64" s="52"/>
      <c r="GY64" s="52"/>
      <c r="GZ64" s="52"/>
      <c r="HA64" s="52"/>
      <c r="HB64" s="52"/>
      <c r="HC64" s="52"/>
      <c r="HD64" s="52"/>
      <c r="HE64" s="52"/>
      <c r="HF64" s="52"/>
      <c r="HG64" s="52"/>
      <c r="HH64" s="52"/>
      <c r="HI64" s="52"/>
      <c r="HJ64" s="52"/>
      <c r="HK64" s="52"/>
      <c r="HL64" s="52"/>
      <c r="HM64" s="52"/>
      <c r="HN64" s="52"/>
      <c r="HO64" s="52"/>
      <c r="HP64" s="52"/>
      <c r="HQ64" s="52"/>
      <c r="HR64" s="52"/>
      <c r="HS64" s="52"/>
      <c r="HT64" s="52"/>
      <c r="HU64" s="52"/>
      <c r="HV64" s="52"/>
      <c r="HW64" s="52"/>
      <c r="HX64" s="52"/>
      <c r="HY64" s="52"/>
      <c r="HZ64" s="52"/>
      <c r="IA64" s="52"/>
      <c r="IB64" s="52"/>
      <c r="IC64" s="52"/>
      <c r="ID64" s="52"/>
    </row>
    <row r="65" spans="1:238" s="51" customFormat="1" ht="13.5" x14ac:dyDescent="0.2">
      <c r="A65" s="173"/>
      <c r="B65" s="108">
        <v>56</v>
      </c>
      <c r="C65" s="108" t="s">
        <v>71</v>
      </c>
      <c r="D65" s="109">
        <v>77.23</v>
      </c>
      <c r="E65" s="109">
        <v>54.94</v>
      </c>
      <c r="F65" s="109">
        <v>72.63</v>
      </c>
      <c r="G65" s="109">
        <v>-4.5999999999999996</v>
      </c>
      <c r="H65" s="110">
        <v>-5.96</v>
      </c>
      <c r="I65" s="109">
        <v>88.7</v>
      </c>
      <c r="J65" s="109">
        <v>100</v>
      </c>
      <c r="K65" s="109">
        <v>88.94</v>
      </c>
      <c r="L65" s="109">
        <v>-9.31</v>
      </c>
      <c r="M65" s="112">
        <v>-10.5</v>
      </c>
      <c r="GT65" s="52"/>
      <c r="GU65" s="52"/>
      <c r="GV65" s="52"/>
      <c r="GW65" s="52"/>
      <c r="GX65" s="52"/>
      <c r="GY65" s="52"/>
      <c r="GZ65" s="52"/>
      <c r="HA65" s="52"/>
      <c r="HB65" s="52"/>
      <c r="HC65" s="52"/>
      <c r="HD65" s="52"/>
      <c r="HE65" s="52"/>
      <c r="HF65" s="52"/>
      <c r="HG65" s="52"/>
      <c r="HH65" s="52"/>
      <c r="HI65" s="52"/>
      <c r="HJ65" s="52"/>
      <c r="HK65" s="52"/>
      <c r="HL65" s="52"/>
      <c r="HM65" s="52"/>
      <c r="HN65" s="52"/>
      <c r="HO65" s="52"/>
      <c r="HP65" s="52"/>
      <c r="HQ65" s="52"/>
      <c r="HR65" s="52"/>
      <c r="HS65" s="52"/>
      <c r="HT65" s="52"/>
      <c r="HU65" s="52"/>
      <c r="HV65" s="52"/>
      <c r="HW65" s="52"/>
      <c r="HX65" s="52"/>
      <c r="HY65" s="52"/>
      <c r="HZ65" s="52"/>
      <c r="IA65" s="52"/>
      <c r="IB65" s="52"/>
      <c r="IC65" s="52"/>
      <c r="ID65" s="52"/>
    </row>
    <row r="66" spans="1:238" s="51" customFormat="1" ht="13.5" x14ac:dyDescent="0.2">
      <c r="A66" s="173"/>
      <c r="B66" s="146"/>
      <c r="C66" s="146" t="s">
        <v>72</v>
      </c>
      <c r="D66" s="17">
        <f>SUM(D58:D65)</f>
        <v>1152.0700000000002</v>
      </c>
      <c r="E66" s="17">
        <f>SUM(E58:E65)</f>
        <v>769.76</v>
      </c>
      <c r="F66" s="17">
        <f>SUM(F58:F65)</f>
        <v>1136.0499999999997</v>
      </c>
      <c r="G66" s="17">
        <f t="shared" ref="G66:G67" si="5">+(F66-D66)</f>
        <v>-16.020000000000437</v>
      </c>
      <c r="H66" s="33">
        <f t="shared" ref="H66:H67" si="6">IF(D66=0,"",(F66-D66)/D66*100)</f>
        <v>-1.3905405053512752</v>
      </c>
      <c r="I66" s="17">
        <f>D66/(t1a!I66)%</f>
        <v>92.941100542930243</v>
      </c>
      <c r="J66" s="17">
        <f>E66/(t1a!J66)%</f>
        <v>90.335754773444748</v>
      </c>
      <c r="K66" s="17">
        <f>F66/(t1a!K66)%</f>
        <v>90.209234922777568</v>
      </c>
      <c r="L66" s="17">
        <f t="shared" ref="L66:L67" si="7">+(K66-I66)</f>
        <v>-2.731865620152675</v>
      </c>
      <c r="M66" s="59">
        <f>+(K66-J66)/J66*100</f>
        <v>-0.14005512101435544</v>
      </c>
      <c r="GT66" s="52"/>
      <c r="GU66" s="52"/>
      <c r="GV66" s="52"/>
      <c r="GW66" s="52"/>
      <c r="GX66" s="52"/>
      <c r="GY66" s="52"/>
      <c r="GZ66" s="52"/>
      <c r="HA66" s="52"/>
      <c r="HB66" s="52"/>
      <c r="HC66" s="52"/>
      <c r="HD66" s="52"/>
      <c r="HE66" s="52"/>
      <c r="HF66" s="52"/>
      <c r="HG66" s="52"/>
      <c r="HH66" s="52"/>
      <c r="HI66" s="52"/>
      <c r="HJ66" s="52"/>
      <c r="HK66" s="52"/>
      <c r="HL66" s="52"/>
      <c r="HM66" s="52"/>
      <c r="HN66" s="52"/>
      <c r="HO66" s="52"/>
      <c r="HP66" s="52"/>
      <c r="HQ66" s="52"/>
      <c r="HR66" s="52"/>
      <c r="HS66" s="52"/>
      <c r="HT66" s="52"/>
      <c r="HU66" s="52"/>
      <c r="HV66" s="52"/>
      <c r="HW66" s="52"/>
      <c r="HX66" s="52"/>
      <c r="HY66" s="52"/>
      <c r="HZ66" s="52"/>
      <c r="IA66" s="52"/>
      <c r="IB66" s="52"/>
      <c r="IC66" s="52"/>
      <c r="ID66" s="52"/>
    </row>
    <row r="67" spans="1:238" s="51" customFormat="1" ht="13.5" x14ac:dyDescent="0.2">
      <c r="A67" s="173"/>
      <c r="B67" s="146"/>
      <c r="C67" s="146" t="s">
        <v>73</v>
      </c>
      <c r="D67" s="17">
        <f>SUM(D57,D55,D47,D27,D66)</f>
        <v>54307.520000000004</v>
      </c>
      <c r="E67" s="17">
        <f>SUM(E57,E55,E47,E27,E66)</f>
        <v>51333.120000000003</v>
      </c>
      <c r="F67" s="17">
        <f>SUM(F57,F55,F47,F27,F66)</f>
        <v>55154.87</v>
      </c>
      <c r="G67" s="17">
        <f t="shared" si="5"/>
        <v>847.34999999999854</v>
      </c>
      <c r="H67" s="33">
        <f t="shared" si="6"/>
        <v>1.5602811544331217</v>
      </c>
      <c r="I67" s="17">
        <f>D67/(t1a!I67)%</f>
        <v>49.279681633819017</v>
      </c>
      <c r="J67" s="17">
        <f>E67/(t1a!J67)%</f>
        <v>49.06018742058334</v>
      </c>
      <c r="K67" s="17">
        <f>F67/(t1a!K67)%</f>
        <v>48.301807604938965</v>
      </c>
      <c r="L67" s="17">
        <f t="shared" si="7"/>
        <v>-0.97787402888005204</v>
      </c>
      <c r="M67" s="59">
        <f>+(K67-J67)/J67*100</f>
        <v>-1.5458151619824314</v>
      </c>
      <c r="GT67" s="52"/>
      <c r="GU67" s="52"/>
      <c r="GV67" s="52"/>
      <c r="GW67" s="52"/>
      <c r="GX67" s="52"/>
      <c r="GY67" s="52"/>
      <c r="GZ67" s="52"/>
      <c r="HA67" s="52"/>
      <c r="HB67" s="52"/>
      <c r="HC67" s="52"/>
      <c r="HD67" s="52"/>
      <c r="HE67" s="52"/>
      <c r="HF67" s="52"/>
      <c r="HG67" s="52"/>
      <c r="HH67" s="52"/>
      <c r="HI67" s="52"/>
      <c r="HJ67" s="52"/>
      <c r="HK67" s="52"/>
      <c r="HL67" s="52"/>
      <c r="HM67" s="52"/>
      <c r="HN67" s="52"/>
      <c r="HO67" s="52"/>
      <c r="HP67" s="52"/>
      <c r="HQ67" s="52"/>
      <c r="HR67" s="52"/>
      <c r="HS67" s="52"/>
      <c r="HT67" s="52"/>
      <c r="HU67" s="52"/>
      <c r="HV67" s="52"/>
      <c r="HW67" s="52"/>
      <c r="HX67" s="52"/>
      <c r="HY67" s="52"/>
      <c r="HZ67" s="52"/>
      <c r="IA67" s="52"/>
      <c r="IB67" s="52"/>
      <c r="IC67" s="52"/>
      <c r="ID67" s="52"/>
    </row>
    <row r="68" spans="1:238" x14ac:dyDescent="0.2">
      <c r="B68" s="5"/>
      <c r="C68" s="24"/>
      <c r="D68" s="5"/>
      <c r="E68" s="5"/>
      <c r="F68" s="9"/>
      <c r="G68" s="5"/>
      <c r="H68" s="26"/>
      <c r="I68" s="5"/>
      <c r="J68" s="9"/>
      <c r="K68" s="5"/>
      <c r="L68" s="26"/>
      <c r="M68" s="113"/>
    </row>
    <row r="69" spans="1:238" x14ac:dyDescent="0.2">
      <c r="B69" s="5"/>
      <c r="C69" s="5"/>
      <c r="D69" s="5"/>
      <c r="E69" s="5"/>
      <c r="F69" s="9"/>
      <c r="G69" s="5"/>
      <c r="H69" s="26"/>
      <c r="I69" s="5"/>
      <c r="J69" s="9"/>
      <c r="K69" s="5"/>
      <c r="L69" s="26"/>
      <c r="M69" s="113"/>
    </row>
  </sheetData>
  <sheetProtection selectLockedCells="1" selectUnlockedCells="1"/>
  <mergeCells count="8">
    <mergeCell ref="A3:A67"/>
    <mergeCell ref="J2:M2"/>
    <mergeCell ref="B3:B4"/>
    <mergeCell ref="C3:C4"/>
    <mergeCell ref="D3:H3"/>
    <mergeCell ref="I3:M3"/>
    <mergeCell ref="G4:H4"/>
    <mergeCell ref="L4:M4"/>
  </mergeCells>
  <printOptions horizontalCentered="1" verticalCentered="1"/>
  <pageMargins left="0" right="0" top="0.15" bottom="0.15" header="0.51180555555555596" footer="0.51180555555555596"/>
  <pageSetup paperSize="9" scale="63" firstPageNumber="0" orientation="landscape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9"/>
  <sheetViews>
    <sheetView tabSelected="1" view="pageBreakPreview" zoomScale="90" zoomScaleNormal="100" zoomScaleSheetLayoutView="90" workbookViewId="0">
      <pane xSplit="3" ySplit="5" topLeftCell="D21" activePane="bottomRight" state="frozen"/>
      <selection pane="topRight" activeCell="C1" sqref="C1"/>
      <selection pane="bottomLeft" activeCell="A6" sqref="A6"/>
      <selection pane="bottomRight" activeCell="B27" sqref="A27:XFD27"/>
    </sheetView>
  </sheetViews>
  <sheetFormatPr defaultRowHeight="15.75" x14ac:dyDescent="0.25"/>
  <cols>
    <col min="1" max="1" width="6.5703125" style="116" customWidth="1"/>
    <col min="2" max="2" width="5.7109375" style="2" customWidth="1"/>
    <col min="3" max="3" width="31" style="2" customWidth="1"/>
    <col min="4" max="4" width="9.85546875" style="2" customWidth="1"/>
    <col min="5" max="5" width="9.7109375" style="2" customWidth="1"/>
    <col min="6" max="6" width="9.5703125" style="3" customWidth="1"/>
    <col min="7" max="7" width="10.85546875" style="2" customWidth="1"/>
    <col min="8" max="8" width="8.7109375" style="4" customWidth="1"/>
    <col min="9" max="9" width="11.85546875" style="2" bestFit="1" customWidth="1"/>
    <col min="10" max="10" width="11.5703125" style="3" customWidth="1"/>
    <col min="11" max="11" width="11.5703125" style="2" customWidth="1"/>
    <col min="12" max="12" width="9.42578125" style="4" customWidth="1"/>
    <col min="13" max="13" width="11.140625" style="114" customWidth="1"/>
    <col min="14" max="14" width="11.85546875" style="3" bestFit="1" customWidth="1"/>
    <col min="15" max="15" width="11.85546875" style="2" bestFit="1" customWidth="1"/>
    <col min="16" max="16" width="12.7109375" style="3" customWidth="1"/>
    <col min="17" max="17" width="11" style="2" bestFit="1" customWidth="1"/>
    <col min="18" max="18" width="11" style="5" customWidth="1"/>
    <col min="19" max="19" width="4" style="5" customWidth="1"/>
    <col min="20" max="229" width="9.140625" style="5" customWidth="1"/>
    <col min="230" max="230" width="9.140625" style="2" customWidth="1"/>
    <col min="231" max="16384" width="9.140625" style="2"/>
  </cols>
  <sheetData>
    <row r="1" spans="1:257" s="19" customFormat="1" ht="17.45" customHeight="1" x14ac:dyDescent="0.25">
      <c r="A1" s="116"/>
      <c r="B1" s="41" t="s">
        <v>141</v>
      </c>
      <c r="D1" s="38" t="s">
        <v>142</v>
      </c>
      <c r="E1" s="55"/>
      <c r="F1" s="56"/>
      <c r="G1" s="55"/>
      <c r="H1" s="56"/>
      <c r="I1" s="55"/>
      <c r="J1" s="56"/>
      <c r="K1" s="55"/>
      <c r="L1" s="56"/>
      <c r="M1" s="55"/>
      <c r="N1" s="56"/>
      <c r="O1" s="55"/>
      <c r="P1" s="56"/>
    </row>
    <row r="2" spans="1:257" s="21" customFormat="1" ht="18.75" customHeight="1" x14ac:dyDescent="0.25">
      <c r="A2" s="116"/>
      <c r="B2" s="19"/>
      <c r="C2" s="19"/>
      <c r="D2" s="192" t="str">
        <f>T1M!D2</f>
        <v>DATA FOR THE YEAR ENDED SEP. 2020</v>
      </c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79" t="s">
        <v>3</v>
      </c>
      <c r="P2" s="179"/>
      <c r="Q2" s="179"/>
      <c r="R2" s="96"/>
      <c r="S2" s="96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  <c r="HP2" s="19"/>
      <c r="HQ2" s="19"/>
      <c r="HR2" s="19"/>
      <c r="HS2" s="19"/>
      <c r="HT2" s="19"/>
      <c r="HU2" s="19"/>
    </row>
    <row r="3" spans="1:257" s="51" customFormat="1" ht="14.25" customHeight="1" x14ac:dyDescent="0.2">
      <c r="A3" s="173" t="s">
        <v>164</v>
      </c>
      <c r="B3" s="175" t="s">
        <v>4</v>
      </c>
      <c r="C3" s="175" t="s">
        <v>5</v>
      </c>
      <c r="D3" s="177" t="s">
        <v>143</v>
      </c>
      <c r="E3" s="177"/>
      <c r="F3" s="177"/>
      <c r="G3" s="177"/>
      <c r="H3" s="177"/>
      <c r="I3" s="177" t="s">
        <v>144</v>
      </c>
      <c r="J3" s="177"/>
      <c r="K3" s="177"/>
      <c r="L3" s="177"/>
      <c r="M3" s="177"/>
      <c r="N3" s="177" t="s">
        <v>145</v>
      </c>
      <c r="O3" s="177"/>
      <c r="P3" s="177"/>
      <c r="Q3" s="177"/>
      <c r="R3" s="177"/>
      <c r="HV3" s="52"/>
      <c r="HW3" s="52"/>
      <c r="HX3" s="52"/>
      <c r="HY3" s="52"/>
      <c r="HZ3" s="52"/>
      <c r="IA3" s="52"/>
      <c r="IB3" s="52"/>
      <c r="IC3" s="52"/>
      <c r="ID3" s="52"/>
      <c r="IE3" s="52"/>
      <c r="IF3" s="52"/>
      <c r="IG3" s="52"/>
      <c r="IH3" s="52"/>
      <c r="II3" s="52"/>
      <c r="IJ3" s="52"/>
      <c r="IK3" s="52"/>
      <c r="IL3" s="52"/>
      <c r="IM3" s="52"/>
      <c r="IN3" s="52"/>
      <c r="IO3" s="52"/>
      <c r="IP3" s="52"/>
      <c r="IQ3" s="52"/>
      <c r="IR3" s="52"/>
      <c r="IS3" s="52"/>
      <c r="IT3" s="52"/>
      <c r="IU3" s="52"/>
      <c r="IV3" s="52"/>
      <c r="IW3" s="52"/>
    </row>
    <row r="4" spans="1:257" s="51" customFormat="1" ht="25.7" customHeight="1" x14ac:dyDescent="0.2">
      <c r="A4" s="173"/>
      <c r="B4" s="175"/>
      <c r="C4" s="175"/>
      <c r="D4" s="91" t="str">
        <f>AsOn!A1</f>
        <v>AS ON 31ST MAR'20</v>
      </c>
      <c r="E4" s="91" t="str">
        <f>AsOn!B1</f>
        <v>AS ON 30TH SEP'19</v>
      </c>
      <c r="F4" s="91" t="str">
        <f>AsOn!C1</f>
        <v>AS ON 30TH SEP'20</v>
      </c>
      <c r="G4" s="175" t="str">
        <f>"GROWTH DURING THE YEAR " &amp;AsOn!D1</f>
        <v>GROWTH DURING THE YEAR 2020-21</v>
      </c>
      <c r="H4" s="175"/>
      <c r="I4" s="91" t="str">
        <f>AsOn!A1</f>
        <v>AS ON 31ST MAR'20</v>
      </c>
      <c r="J4" s="91" t="str">
        <f>AsOn!B1</f>
        <v>AS ON 30TH SEP'19</v>
      </c>
      <c r="K4" s="91" t="str">
        <f>AsOn!C1</f>
        <v>AS ON 30TH SEP'20</v>
      </c>
      <c r="L4" s="175" t="str">
        <f>"GROWTH DURING THE YEAR " &amp;AsOn!D1</f>
        <v>GROWTH DURING THE YEAR 2020-21</v>
      </c>
      <c r="M4" s="175"/>
      <c r="N4" s="91" t="str">
        <f>AsOn!A1</f>
        <v>AS ON 31ST MAR'20</v>
      </c>
      <c r="O4" s="91" t="str">
        <f>AsOn!B1</f>
        <v>AS ON 30TH SEP'19</v>
      </c>
      <c r="P4" s="91" t="str">
        <f>AsOn!C1</f>
        <v>AS ON 30TH SEP'20</v>
      </c>
      <c r="Q4" s="175" t="str">
        <f>"GROWTH DURING THE YEAR " &amp;AsOn!D1</f>
        <v>GROWTH DURING THE YEAR 2020-21</v>
      </c>
      <c r="R4" s="175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  <c r="IS4" s="52"/>
      <c r="IT4" s="52"/>
      <c r="IU4" s="52"/>
      <c r="IV4" s="52"/>
      <c r="IW4" s="52"/>
    </row>
    <row r="5" spans="1:257" s="51" customFormat="1" ht="12" customHeight="1" x14ac:dyDescent="0.2">
      <c r="A5" s="173"/>
      <c r="B5" s="100"/>
      <c r="C5" s="100"/>
      <c r="D5" s="140" t="str">
        <f>RIGHT(D4,7)</f>
        <v xml:space="preserve"> MAR'20</v>
      </c>
      <c r="E5" s="140" t="str">
        <f t="shared" ref="E5:F5" si="0">RIGHT(E4,7)</f>
        <v xml:space="preserve"> SEP'19</v>
      </c>
      <c r="F5" s="140" t="str">
        <f t="shared" si="0"/>
        <v xml:space="preserve"> SEP'20</v>
      </c>
      <c r="G5" s="15" t="s">
        <v>87</v>
      </c>
      <c r="H5" s="15" t="s">
        <v>82</v>
      </c>
      <c r="I5" s="140" t="str">
        <f>RIGHT(I4,7)</f>
        <v xml:space="preserve"> MAR'20</v>
      </c>
      <c r="J5" s="140" t="str">
        <f t="shared" ref="J5:K5" si="1">RIGHT(J4,7)</f>
        <v xml:space="preserve"> SEP'19</v>
      </c>
      <c r="K5" s="140" t="str">
        <f t="shared" si="1"/>
        <v xml:space="preserve"> SEP'20</v>
      </c>
      <c r="L5" s="15" t="s">
        <v>87</v>
      </c>
      <c r="M5" s="15" t="s">
        <v>82</v>
      </c>
      <c r="N5" s="140" t="str">
        <f>RIGHT(N4,7)</f>
        <v xml:space="preserve"> MAR'20</v>
      </c>
      <c r="O5" s="140" t="str">
        <f t="shared" ref="O5:P5" si="2">RIGHT(O4,7)</f>
        <v xml:space="preserve"> SEP'19</v>
      </c>
      <c r="P5" s="140" t="str">
        <f t="shared" si="2"/>
        <v xml:space="preserve"> SEP'20</v>
      </c>
      <c r="Q5" s="15" t="s">
        <v>87</v>
      </c>
      <c r="R5" s="15" t="s">
        <v>82</v>
      </c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  <c r="IS5" s="52"/>
      <c r="IT5" s="52"/>
      <c r="IU5" s="52"/>
      <c r="IV5" s="52"/>
      <c r="IW5" s="52"/>
    </row>
    <row r="6" spans="1:257" s="45" customFormat="1" ht="12" customHeight="1" x14ac:dyDescent="0.2">
      <c r="A6" s="173"/>
      <c r="B6" s="108">
        <v>1</v>
      </c>
      <c r="C6" s="108" t="s">
        <v>12</v>
      </c>
      <c r="D6" s="109">
        <v>0</v>
      </c>
      <c r="E6" s="109">
        <v>159.97</v>
      </c>
      <c r="F6" s="109">
        <v>0</v>
      </c>
      <c r="G6" s="109">
        <f>F6-D6</f>
        <v>0</v>
      </c>
      <c r="H6" s="110" t="str">
        <f t="shared" ref="H6:H56" si="3">IF(D6=0,"",(F6-D6)/D6*100)</f>
        <v/>
      </c>
      <c r="I6" s="109">
        <v>2497.39</v>
      </c>
      <c r="J6" s="109">
        <v>5030.6899999999996</v>
      </c>
      <c r="K6" s="109">
        <v>0</v>
      </c>
      <c r="L6" s="109">
        <f t="shared" ref="L6:L56" si="4">+(K6-I6)</f>
        <v>-2497.39</v>
      </c>
      <c r="M6" s="110">
        <f t="shared" ref="M6:M56" si="5">IF(I6=0,"",(K6-I6)/I6*100)</f>
        <v>-100</v>
      </c>
      <c r="N6" s="109">
        <v>75.209999999999994</v>
      </c>
      <c r="O6" s="109">
        <v>165.22</v>
      </c>
      <c r="P6" s="109">
        <v>0</v>
      </c>
      <c r="Q6" s="109">
        <f t="shared" ref="Q6:Q56" si="6">+(P6-N6)</f>
        <v>-75.209999999999994</v>
      </c>
      <c r="R6" s="112">
        <f>IF(O6=0,"",((P6-O6)/O6*100))</f>
        <v>-100</v>
      </c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  <c r="IS6" s="46"/>
      <c r="IT6" s="46"/>
      <c r="IU6" s="46"/>
      <c r="IV6" s="46"/>
      <c r="IW6" s="46"/>
    </row>
    <row r="7" spans="1:257" s="45" customFormat="1" ht="12" customHeight="1" x14ac:dyDescent="0.2">
      <c r="A7" s="173"/>
      <c r="B7" s="108">
        <v>2</v>
      </c>
      <c r="C7" s="108" t="s">
        <v>13</v>
      </c>
      <c r="D7" s="109">
        <v>1.6</v>
      </c>
      <c r="E7" s="109">
        <v>1.6</v>
      </c>
      <c r="F7" s="109">
        <v>0</v>
      </c>
      <c r="G7" s="109">
        <f t="shared" ref="G7:G56" si="7">F7-D7</f>
        <v>-1.6</v>
      </c>
      <c r="H7" s="110">
        <f t="shared" si="3"/>
        <v>-100</v>
      </c>
      <c r="I7" s="109">
        <v>430.05</v>
      </c>
      <c r="J7" s="109">
        <v>461.42</v>
      </c>
      <c r="K7" s="109">
        <v>0</v>
      </c>
      <c r="L7" s="109">
        <f t="shared" si="4"/>
        <v>-430.05</v>
      </c>
      <c r="M7" s="110">
        <f t="shared" si="5"/>
        <v>-100</v>
      </c>
      <c r="N7" s="109">
        <v>50.19</v>
      </c>
      <c r="O7" s="109">
        <v>47.63</v>
      </c>
      <c r="P7" s="109">
        <v>0</v>
      </c>
      <c r="Q7" s="109">
        <f t="shared" si="6"/>
        <v>-50.19</v>
      </c>
      <c r="R7" s="112">
        <f t="shared" ref="R7:R65" si="8">IF(O7=0,"",((P7-O7)/O7*100))</f>
        <v>-100</v>
      </c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  <c r="IU7" s="46"/>
      <c r="IV7" s="46"/>
      <c r="IW7" s="46"/>
    </row>
    <row r="8" spans="1:257" s="45" customFormat="1" ht="13.5" x14ac:dyDescent="0.2">
      <c r="A8" s="173"/>
      <c r="B8" s="108">
        <v>3</v>
      </c>
      <c r="C8" s="108" t="s">
        <v>14</v>
      </c>
      <c r="D8" s="109">
        <v>0</v>
      </c>
      <c r="E8" s="109">
        <v>0</v>
      </c>
      <c r="F8" s="109">
        <v>0</v>
      </c>
      <c r="G8" s="109">
        <f t="shared" si="7"/>
        <v>0</v>
      </c>
      <c r="H8" s="110" t="str">
        <f t="shared" si="3"/>
        <v/>
      </c>
      <c r="I8" s="109">
        <v>9001.74</v>
      </c>
      <c r="J8" s="109">
        <v>7529.02</v>
      </c>
      <c r="K8" s="109">
        <v>9645.69</v>
      </c>
      <c r="L8" s="109">
        <f t="shared" si="4"/>
        <v>643.95000000000073</v>
      </c>
      <c r="M8" s="110">
        <f t="shared" si="5"/>
        <v>7.1536169673863146</v>
      </c>
      <c r="N8" s="109">
        <v>62.34</v>
      </c>
      <c r="O8" s="109">
        <v>61.18</v>
      </c>
      <c r="P8" s="109">
        <v>66.28</v>
      </c>
      <c r="Q8" s="109">
        <f t="shared" si="6"/>
        <v>3.9399999999999977</v>
      </c>
      <c r="R8" s="112">
        <f t="shared" si="8"/>
        <v>8.3360575351422046</v>
      </c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  <c r="IS8" s="46"/>
      <c r="IT8" s="46"/>
      <c r="IU8" s="46"/>
      <c r="IV8" s="46"/>
      <c r="IW8" s="46"/>
    </row>
    <row r="9" spans="1:257" s="45" customFormat="1" ht="13.5" x14ac:dyDescent="0.2">
      <c r="A9" s="173"/>
      <c r="B9" s="108">
        <v>4</v>
      </c>
      <c r="C9" s="108" t="s">
        <v>15</v>
      </c>
      <c r="D9" s="109">
        <v>0</v>
      </c>
      <c r="E9" s="109">
        <v>0</v>
      </c>
      <c r="F9" s="109">
        <v>0</v>
      </c>
      <c r="G9" s="109">
        <f t="shared" si="7"/>
        <v>0</v>
      </c>
      <c r="H9" s="110" t="str">
        <f t="shared" si="3"/>
        <v/>
      </c>
      <c r="I9" s="109">
        <v>3214.87</v>
      </c>
      <c r="J9" s="109">
        <v>3008.7359999999999</v>
      </c>
      <c r="K9" s="109">
        <v>3361.52</v>
      </c>
      <c r="L9" s="109">
        <f t="shared" si="4"/>
        <v>146.65000000000009</v>
      </c>
      <c r="M9" s="110">
        <f t="shared" si="5"/>
        <v>4.5616152441622866</v>
      </c>
      <c r="N9" s="109">
        <v>75.489999999999995</v>
      </c>
      <c r="O9" s="109">
        <v>75.22</v>
      </c>
      <c r="P9" s="109">
        <v>73.260000000000005</v>
      </c>
      <c r="Q9" s="109">
        <f t="shared" si="6"/>
        <v>-2.2299999999999898</v>
      </c>
      <c r="R9" s="112">
        <f t="shared" si="8"/>
        <v>-2.6056899760701855</v>
      </c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  <c r="IS9" s="46"/>
      <c r="IT9" s="46"/>
      <c r="IU9" s="46"/>
      <c r="IV9" s="46"/>
      <c r="IW9" s="46"/>
    </row>
    <row r="10" spans="1:257" s="45" customFormat="1" ht="13.5" x14ac:dyDescent="0.2">
      <c r="A10" s="173"/>
      <c r="B10" s="108">
        <v>5</v>
      </c>
      <c r="C10" s="108" t="s">
        <v>16</v>
      </c>
      <c r="D10" s="109">
        <v>0</v>
      </c>
      <c r="E10" s="109">
        <v>0</v>
      </c>
      <c r="F10" s="109">
        <v>0</v>
      </c>
      <c r="G10" s="109">
        <f t="shared" si="7"/>
        <v>0</v>
      </c>
      <c r="H10" s="110" t="str">
        <f t="shared" si="3"/>
        <v/>
      </c>
      <c r="I10" s="109">
        <v>927.1</v>
      </c>
      <c r="J10" s="109">
        <v>2129.0700000000002</v>
      </c>
      <c r="K10" s="109">
        <v>1041.4839999999999</v>
      </c>
      <c r="L10" s="109">
        <f t="shared" si="4"/>
        <v>114.3839999999999</v>
      </c>
      <c r="M10" s="110">
        <f t="shared" si="5"/>
        <v>12.337827634559368</v>
      </c>
      <c r="N10" s="109">
        <v>53.53</v>
      </c>
      <c r="O10" s="109">
        <v>114.04</v>
      </c>
      <c r="P10" s="109">
        <v>62.25</v>
      </c>
      <c r="Q10" s="109">
        <f t="shared" si="6"/>
        <v>8.7199999999999989</v>
      </c>
      <c r="R10" s="112">
        <f t="shared" si="8"/>
        <v>-45.413889863205895</v>
      </c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  <c r="IS10" s="46"/>
      <c r="IT10" s="46"/>
      <c r="IU10" s="46"/>
      <c r="IV10" s="46"/>
      <c r="IW10" s="46"/>
    </row>
    <row r="11" spans="1:257" s="45" customFormat="1" ht="13.5" x14ac:dyDescent="0.2">
      <c r="A11" s="173"/>
      <c r="B11" s="108">
        <v>6</v>
      </c>
      <c r="C11" s="108" t="s">
        <v>17</v>
      </c>
      <c r="D11" s="109">
        <v>0</v>
      </c>
      <c r="E11" s="109">
        <v>0</v>
      </c>
      <c r="F11" s="109">
        <v>0</v>
      </c>
      <c r="G11" s="109">
        <f t="shared" si="7"/>
        <v>0</v>
      </c>
      <c r="H11" s="110" t="str">
        <f t="shared" si="3"/>
        <v/>
      </c>
      <c r="I11" s="109">
        <v>5343.63</v>
      </c>
      <c r="J11" s="109">
        <v>4618.1000000000004</v>
      </c>
      <c r="K11" s="109">
        <v>5848.98</v>
      </c>
      <c r="L11" s="109">
        <f t="shared" si="4"/>
        <v>505.34999999999945</v>
      </c>
      <c r="M11" s="110">
        <f t="shared" si="5"/>
        <v>9.4570544742057248</v>
      </c>
      <c r="N11" s="109">
        <v>153.22999999999999</v>
      </c>
      <c r="O11" s="109">
        <v>150.6</v>
      </c>
      <c r="P11" s="109">
        <v>151.4</v>
      </c>
      <c r="Q11" s="109">
        <f t="shared" si="6"/>
        <v>-1.8299999999999841</v>
      </c>
      <c r="R11" s="112">
        <f t="shared" si="8"/>
        <v>0.53120849933599701</v>
      </c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  <c r="IS11" s="46"/>
      <c r="IT11" s="46"/>
      <c r="IU11" s="46"/>
      <c r="IV11" s="46"/>
      <c r="IW11" s="46"/>
    </row>
    <row r="12" spans="1:257" s="45" customFormat="1" ht="13.5" x14ac:dyDescent="0.2">
      <c r="A12" s="173"/>
      <c r="B12" s="108">
        <v>7</v>
      </c>
      <c r="C12" s="108" t="s">
        <v>18</v>
      </c>
      <c r="D12" s="109">
        <v>0</v>
      </c>
      <c r="E12" s="109">
        <v>0</v>
      </c>
      <c r="F12" s="109">
        <v>0</v>
      </c>
      <c r="G12" s="109">
        <f t="shared" si="7"/>
        <v>0</v>
      </c>
      <c r="H12" s="110" t="str">
        <f t="shared" si="3"/>
        <v/>
      </c>
      <c r="I12" s="109">
        <v>3884.62</v>
      </c>
      <c r="J12" s="109">
        <v>3843.51</v>
      </c>
      <c r="K12" s="109">
        <v>4074.24</v>
      </c>
      <c r="L12" s="109">
        <f t="shared" si="4"/>
        <v>189.61999999999989</v>
      </c>
      <c r="M12" s="110">
        <f t="shared" si="5"/>
        <v>4.8813011311273664</v>
      </c>
      <c r="N12" s="109">
        <v>39.799999999999997</v>
      </c>
      <c r="O12" s="109">
        <v>42.54</v>
      </c>
      <c r="P12" s="109">
        <v>39.880000000000003</v>
      </c>
      <c r="Q12" s="109">
        <f t="shared" si="6"/>
        <v>8.00000000000054E-2</v>
      </c>
      <c r="R12" s="112">
        <f t="shared" si="8"/>
        <v>-6.2529384109073733</v>
      </c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  <c r="IS12" s="46"/>
      <c r="IT12" s="46"/>
      <c r="IU12" s="46"/>
      <c r="IV12" s="46"/>
      <c r="IW12" s="46"/>
    </row>
    <row r="13" spans="1:257" s="45" customFormat="1" ht="13.5" x14ac:dyDescent="0.2">
      <c r="A13" s="173"/>
      <c r="B13" s="108">
        <v>8</v>
      </c>
      <c r="C13" s="108" t="s">
        <v>19</v>
      </c>
      <c r="D13" s="109">
        <v>0</v>
      </c>
      <c r="E13" s="109">
        <v>0</v>
      </c>
      <c r="F13" s="109">
        <v>0</v>
      </c>
      <c r="G13" s="109">
        <f t="shared" si="7"/>
        <v>0</v>
      </c>
      <c r="H13" s="110" t="str">
        <f t="shared" si="3"/>
        <v/>
      </c>
      <c r="I13" s="109">
        <v>1949.13</v>
      </c>
      <c r="J13" s="109">
        <v>1471.13</v>
      </c>
      <c r="K13" s="109">
        <v>0</v>
      </c>
      <c r="L13" s="109">
        <f t="shared" si="4"/>
        <v>-1949.13</v>
      </c>
      <c r="M13" s="110">
        <f t="shared" si="5"/>
        <v>-100</v>
      </c>
      <c r="N13" s="109">
        <v>194.05</v>
      </c>
      <c r="O13" s="109">
        <v>154.16</v>
      </c>
      <c r="P13" s="109">
        <v>0</v>
      </c>
      <c r="Q13" s="109">
        <f t="shared" si="6"/>
        <v>-194.05</v>
      </c>
      <c r="R13" s="112">
        <f t="shared" si="8"/>
        <v>-100</v>
      </c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  <c r="IS13" s="46"/>
      <c r="IT13" s="46"/>
      <c r="IU13" s="46"/>
      <c r="IV13" s="46"/>
      <c r="IW13" s="46"/>
    </row>
    <row r="14" spans="1:257" s="45" customFormat="1" ht="13.5" x14ac:dyDescent="0.2">
      <c r="A14" s="173"/>
      <c r="B14" s="108">
        <v>9</v>
      </c>
      <c r="C14" s="108" t="s">
        <v>20</v>
      </c>
      <c r="D14" s="109">
        <v>0</v>
      </c>
      <c r="E14" s="109">
        <v>0</v>
      </c>
      <c r="F14" s="109">
        <v>0</v>
      </c>
      <c r="G14" s="109">
        <f t="shared" si="7"/>
        <v>0</v>
      </c>
      <c r="H14" s="110" t="str">
        <f t="shared" si="3"/>
        <v/>
      </c>
      <c r="I14" s="109">
        <v>0</v>
      </c>
      <c r="J14" s="109">
        <v>0</v>
      </c>
      <c r="K14" s="109">
        <v>0</v>
      </c>
      <c r="L14" s="109">
        <f t="shared" si="4"/>
        <v>0</v>
      </c>
      <c r="M14" s="110" t="str">
        <f t="shared" si="5"/>
        <v/>
      </c>
      <c r="N14" s="109">
        <v>0</v>
      </c>
      <c r="O14" s="109">
        <v>0</v>
      </c>
      <c r="P14" s="109">
        <v>0</v>
      </c>
      <c r="Q14" s="109">
        <f t="shared" si="6"/>
        <v>0</v>
      </c>
      <c r="R14" s="112" t="str">
        <f t="shared" si="8"/>
        <v/>
      </c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  <c r="IS14" s="46"/>
      <c r="IT14" s="46"/>
      <c r="IU14" s="46"/>
      <c r="IV14" s="46"/>
      <c r="IW14" s="46"/>
    </row>
    <row r="15" spans="1:257" s="45" customFormat="1" ht="13.5" x14ac:dyDescent="0.2">
      <c r="A15" s="173"/>
      <c r="B15" s="108">
        <v>10</v>
      </c>
      <c r="C15" s="108" t="s">
        <v>21</v>
      </c>
      <c r="D15" s="109">
        <v>0</v>
      </c>
      <c r="E15" s="109">
        <v>0</v>
      </c>
      <c r="F15" s="109">
        <v>0</v>
      </c>
      <c r="G15" s="109">
        <f t="shared" si="7"/>
        <v>0</v>
      </c>
      <c r="H15" s="110" t="str">
        <f t="shared" si="3"/>
        <v/>
      </c>
      <c r="I15" s="109">
        <v>777.25</v>
      </c>
      <c r="J15" s="109">
        <v>260.31</v>
      </c>
      <c r="K15" s="109">
        <v>3618.99</v>
      </c>
      <c r="L15" s="109">
        <f t="shared" si="4"/>
        <v>2841.74</v>
      </c>
      <c r="M15" s="110">
        <f t="shared" si="5"/>
        <v>365.61466709552911</v>
      </c>
      <c r="N15" s="109">
        <v>142.9</v>
      </c>
      <c r="O15" s="109">
        <v>48.46</v>
      </c>
      <c r="P15" s="109">
        <v>92.98</v>
      </c>
      <c r="Q15" s="109">
        <f t="shared" si="6"/>
        <v>-49.92</v>
      </c>
      <c r="R15" s="112">
        <f t="shared" si="8"/>
        <v>91.869583161370201</v>
      </c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  <c r="IS15" s="46"/>
      <c r="IT15" s="46"/>
      <c r="IU15" s="46"/>
      <c r="IV15" s="46"/>
      <c r="IW15" s="46"/>
    </row>
    <row r="16" spans="1:257" s="45" customFormat="1" ht="13.5" x14ac:dyDescent="0.2">
      <c r="A16" s="173"/>
      <c r="B16" s="108">
        <v>11</v>
      </c>
      <c r="C16" s="108" t="s">
        <v>22</v>
      </c>
      <c r="D16" s="109">
        <v>0</v>
      </c>
      <c r="E16" s="109">
        <v>0</v>
      </c>
      <c r="F16" s="109">
        <v>0</v>
      </c>
      <c r="G16" s="109">
        <f t="shared" si="7"/>
        <v>0</v>
      </c>
      <c r="H16" s="110" t="str">
        <f t="shared" si="3"/>
        <v/>
      </c>
      <c r="I16" s="109">
        <v>661.53</v>
      </c>
      <c r="J16" s="109">
        <v>651.97</v>
      </c>
      <c r="K16" s="109">
        <v>690.12</v>
      </c>
      <c r="L16" s="109">
        <f t="shared" si="4"/>
        <v>28.590000000000032</v>
      </c>
      <c r="M16" s="110">
        <f t="shared" si="5"/>
        <v>4.3217994648768814</v>
      </c>
      <c r="N16" s="109">
        <v>96.02</v>
      </c>
      <c r="O16" s="109">
        <v>95.31</v>
      </c>
      <c r="P16" s="109">
        <v>87.27</v>
      </c>
      <c r="Q16" s="109">
        <f t="shared" si="6"/>
        <v>-8.75</v>
      </c>
      <c r="R16" s="112">
        <f t="shared" si="8"/>
        <v>-8.4356310985206235</v>
      </c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  <c r="IS16" s="46"/>
      <c r="IT16" s="46"/>
      <c r="IU16" s="46"/>
      <c r="IV16" s="46"/>
      <c r="IW16" s="46"/>
    </row>
    <row r="17" spans="1:257" s="45" customFormat="1" ht="13.5" x14ac:dyDescent="0.2">
      <c r="A17" s="173"/>
      <c r="B17" s="108">
        <v>12</v>
      </c>
      <c r="C17" s="108" t="s">
        <v>23</v>
      </c>
      <c r="D17" s="109">
        <v>0</v>
      </c>
      <c r="E17" s="109">
        <v>0</v>
      </c>
      <c r="F17" s="109">
        <v>0</v>
      </c>
      <c r="G17" s="109">
        <f t="shared" si="7"/>
        <v>0</v>
      </c>
      <c r="H17" s="110" t="str">
        <f t="shared" si="3"/>
        <v/>
      </c>
      <c r="I17" s="109">
        <v>1181.5999999999999</v>
      </c>
      <c r="J17" s="109">
        <v>1155.6400000000001</v>
      </c>
      <c r="K17" s="109">
        <v>0</v>
      </c>
      <c r="L17" s="109">
        <f t="shared" si="4"/>
        <v>-1181.5999999999999</v>
      </c>
      <c r="M17" s="110">
        <f t="shared" si="5"/>
        <v>-100</v>
      </c>
      <c r="N17" s="109">
        <v>31.15</v>
      </c>
      <c r="O17" s="109">
        <v>38.46</v>
      </c>
      <c r="P17" s="109">
        <v>0</v>
      </c>
      <c r="Q17" s="109">
        <f t="shared" si="6"/>
        <v>-31.15</v>
      </c>
      <c r="R17" s="112">
        <f t="shared" si="8"/>
        <v>-100</v>
      </c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  <c r="IS17" s="46"/>
      <c r="IT17" s="46"/>
      <c r="IU17" s="46"/>
      <c r="IV17" s="46"/>
      <c r="IW17" s="46"/>
    </row>
    <row r="18" spans="1:257" s="45" customFormat="1" ht="13.5" x14ac:dyDescent="0.2">
      <c r="A18" s="173"/>
      <c r="B18" s="108">
        <v>13</v>
      </c>
      <c r="C18" s="108" t="s">
        <v>24</v>
      </c>
      <c r="D18" s="109">
        <v>0</v>
      </c>
      <c r="E18" s="109">
        <v>0</v>
      </c>
      <c r="F18" s="109">
        <v>0</v>
      </c>
      <c r="G18" s="109">
        <f t="shared" si="7"/>
        <v>0</v>
      </c>
      <c r="H18" s="110" t="str">
        <f t="shared" si="3"/>
        <v/>
      </c>
      <c r="I18" s="109">
        <v>372.34</v>
      </c>
      <c r="J18" s="109">
        <v>377.67</v>
      </c>
      <c r="K18" s="109">
        <v>376.78</v>
      </c>
      <c r="L18" s="109">
        <f t="shared" si="4"/>
        <v>4.4399999999999977</v>
      </c>
      <c r="M18" s="110">
        <f t="shared" si="5"/>
        <v>1.1924585056668631</v>
      </c>
      <c r="N18" s="109">
        <v>62.29</v>
      </c>
      <c r="O18" s="109">
        <v>59.85</v>
      </c>
      <c r="P18" s="109">
        <v>64.650000000000006</v>
      </c>
      <c r="Q18" s="109">
        <f t="shared" si="6"/>
        <v>2.3600000000000065</v>
      </c>
      <c r="R18" s="112">
        <f t="shared" si="8"/>
        <v>8.0200501253132899</v>
      </c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  <c r="IS18" s="46"/>
      <c r="IT18" s="46"/>
      <c r="IU18" s="46"/>
      <c r="IV18" s="46"/>
      <c r="IW18" s="46"/>
    </row>
    <row r="19" spans="1:257" s="45" customFormat="1" ht="13.5" x14ac:dyDescent="0.2">
      <c r="A19" s="173"/>
      <c r="B19" s="108">
        <v>14</v>
      </c>
      <c r="C19" s="108" t="s">
        <v>25</v>
      </c>
      <c r="D19" s="109">
        <v>0</v>
      </c>
      <c r="E19" s="109">
        <v>0</v>
      </c>
      <c r="F19" s="109">
        <v>0</v>
      </c>
      <c r="G19" s="109">
        <f t="shared" si="7"/>
        <v>0</v>
      </c>
      <c r="H19" s="110" t="str">
        <f t="shared" si="3"/>
        <v/>
      </c>
      <c r="I19" s="109">
        <v>5255.45</v>
      </c>
      <c r="J19" s="109">
        <v>4910.1899999999996</v>
      </c>
      <c r="K19" s="109">
        <v>7266.98</v>
      </c>
      <c r="L19" s="109">
        <f t="shared" si="4"/>
        <v>2011.5299999999997</v>
      </c>
      <c r="M19" s="110">
        <f t="shared" si="5"/>
        <v>38.27512391897934</v>
      </c>
      <c r="N19" s="109">
        <v>56.76</v>
      </c>
      <c r="O19" s="109">
        <v>60.18</v>
      </c>
      <c r="P19" s="109">
        <v>57.86</v>
      </c>
      <c r="Q19" s="109">
        <f t="shared" si="6"/>
        <v>1.1000000000000014</v>
      </c>
      <c r="R19" s="112">
        <f t="shared" si="8"/>
        <v>-3.8551013625789303</v>
      </c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  <c r="IS19" s="46"/>
      <c r="IT19" s="46"/>
      <c r="IU19" s="46"/>
      <c r="IV19" s="46"/>
      <c r="IW19" s="46"/>
    </row>
    <row r="20" spans="1:257" s="45" customFormat="1" ht="13.5" x14ac:dyDescent="0.2">
      <c r="A20" s="173"/>
      <c r="B20" s="108">
        <v>15</v>
      </c>
      <c r="C20" s="108" t="s">
        <v>26</v>
      </c>
      <c r="D20" s="109">
        <v>0</v>
      </c>
      <c r="E20" s="109">
        <v>0</v>
      </c>
      <c r="F20" s="109">
        <v>0</v>
      </c>
      <c r="G20" s="109">
        <f t="shared" si="7"/>
        <v>0</v>
      </c>
      <c r="H20" s="110" t="str">
        <f t="shared" si="3"/>
        <v/>
      </c>
      <c r="I20" s="109">
        <v>37.03</v>
      </c>
      <c r="J20" s="109">
        <v>31.64</v>
      </c>
      <c r="K20" s="109">
        <v>40.21</v>
      </c>
      <c r="L20" s="109">
        <f t="shared" si="4"/>
        <v>3.1799999999999997</v>
      </c>
      <c r="M20" s="110">
        <f t="shared" si="5"/>
        <v>8.5876316500135008</v>
      </c>
      <c r="N20" s="109">
        <v>768.26</v>
      </c>
      <c r="O20" s="109">
        <v>1004.44</v>
      </c>
      <c r="P20" s="109">
        <v>802.59</v>
      </c>
      <c r="Q20" s="109">
        <f t="shared" si="6"/>
        <v>34.330000000000041</v>
      </c>
      <c r="R20" s="112">
        <f t="shared" si="8"/>
        <v>-20.095774760065311</v>
      </c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  <c r="IS20" s="46"/>
      <c r="IT20" s="46"/>
      <c r="IU20" s="46"/>
      <c r="IV20" s="46"/>
      <c r="IW20" s="46"/>
    </row>
    <row r="21" spans="1:257" s="45" customFormat="1" ht="13.5" x14ac:dyDescent="0.2">
      <c r="A21" s="173"/>
      <c r="B21" s="108">
        <v>16</v>
      </c>
      <c r="C21" s="108" t="s">
        <v>27</v>
      </c>
      <c r="D21" s="109">
        <v>1430</v>
      </c>
      <c r="E21" s="109">
        <v>1283.71</v>
      </c>
      <c r="F21" s="109">
        <v>6652.77</v>
      </c>
      <c r="G21" s="109">
        <f t="shared" si="7"/>
        <v>5222.7700000000004</v>
      </c>
      <c r="H21" s="110">
        <f t="shared" si="3"/>
        <v>365.22867132867134</v>
      </c>
      <c r="I21" s="109">
        <v>29871.439999999999</v>
      </c>
      <c r="J21" s="109">
        <v>25445.599999999999</v>
      </c>
      <c r="K21" s="109">
        <v>34386.959999999999</v>
      </c>
      <c r="L21" s="109">
        <f t="shared" si="4"/>
        <v>4515.5200000000004</v>
      </c>
      <c r="M21" s="110">
        <f t="shared" si="5"/>
        <v>15.116512628785223</v>
      </c>
      <c r="N21" s="109">
        <v>53.94</v>
      </c>
      <c r="O21" s="109">
        <v>49.11</v>
      </c>
      <c r="P21" s="109">
        <v>54.56</v>
      </c>
      <c r="Q21" s="109">
        <f t="shared" si="6"/>
        <v>0.62000000000000455</v>
      </c>
      <c r="R21" s="112">
        <f t="shared" si="8"/>
        <v>11.097536143351665</v>
      </c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  <c r="IS21" s="46"/>
      <c r="IT21" s="46"/>
      <c r="IU21" s="46"/>
      <c r="IV21" s="46"/>
      <c r="IW21" s="46"/>
    </row>
    <row r="22" spans="1:257" s="45" customFormat="1" ht="13.5" x14ac:dyDescent="0.2">
      <c r="A22" s="173"/>
      <c r="B22" s="108">
        <v>17</v>
      </c>
      <c r="C22" s="108" t="s">
        <v>28</v>
      </c>
      <c r="D22" s="109">
        <v>0</v>
      </c>
      <c r="E22" s="109">
        <v>0</v>
      </c>
      <c r="F22" s="109">
        <v>0</v>
      </c>
      <c r="G22" s="109">
        <f t="shared" si="7"/>
        <v>0</v>
      </c>
      <c r="H22" s="110" t="str">
        <f t="shared" si="3"/>
        <v/>
      </c>
      <c r="I22" s="109">
        <v>260.8</v>
      </c>
      <c r="J22" s="109">
        <v>250.74</v>
      </c>
      <c r="K22" s="109">
        <v>0</v>
      </c>
      <c r="L22" s="109">
        <f t="shared" si="4"/>
        <v>-260.8</v>
      </c>
      <c r="M22" s="110">
        <f t="shared" si="5"/>
        <v>-100</v>
      </c>
      <c r="N22" s="109">
        <v>27.55</v>
      </c>
      <c r="O22" s="109">
        <v>27.79</v>
      </c>
      <c r="P22" s="109">
        <v>0</v>
      </c>
      <c r="Q22" s="109">
        <f t="shared" si="6"/>
        <v>-27.55</v>
      </c>
      <c r="R22" s="112">
        <f t="shared" si="8"/>
        <v>-100</v>
      </c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  <c r="IS22" s="46"/>
      <c r="IT22" s="46"/>
      <c r="IU22" s="46"/>
      <c r="IV22" s="46"/>
      <c r="IW22" s="46"/>
    </row>
    <row r="23" spans="1:257" s="45" customFormat="1" ht="13.5" x14ac:dyDescent="0.2">
      <c r="A23" s="173"/>
      <c r="B23" s="108">
        <v>18</v>
      </c>
      <c r="C23" s="108" t="s">
        <v>29</v>
      </c>
      <c r="D23" s="109">
        <v>0</v>
      </c>
      <c r="E23" s="109">
        <v>0</v>
      </c>
      <c r="F23" s="109">
        <v>0</v>
      </c>
      <c r="G23" s="109">
        <f t="shared" si="7"/>
        <v>0</v>
      </c>
      <c r="H23" s="110" t="str">
        <f t="shared" si="3"/>
        <v/>
      </c>
      <c r="I23" s="109">
        <v>2265</v>
      </c>
      <c r="J23" s="109">
        <v>1740</v>
      </c>
      <c r="K23" s="109">
        <v>2768</v>
      </c>
      <c r="L23" s="109">
        <f t="shared" si="4"/>
        <v>503</v>
      </c>
      <c r="M23" s="110">
        <f t="shared" si="5"/>
        <v>22.207505518763799</v>
      </c>
      <c r="N23" s="109">
        <v>63.04</v>
      </c>
      <c r="O23" s="109">
        <v>60.27</v>
      </c>
      <c r="P23" s="109">
        <v>79.25</v>
      </c>
      <c r="Q23" s="109">
        <f t="shared" si="6"/>
        <v>16.21</v>
      </c>
      <c r="R23" s="112">
        <f t="shared" si="8"/>
        <v>31.49162103865936</v>
      </c>
    </row>
    <row r="24" spans="1:257" s="45" customFormat="1" ht="13.5" x14ac:dyDescent="0.2">
      <c r="A24" s="173"/>
      <c r="B24" s="108">
        <v>19</v>
      </c>
      <c r="C24" s="108" t="s">
        <v>30</v>
      </c>
      <c r="D24" s="109">
        <v>0</v>
      </c>
      <c r="E24" s="109">
        <v>0</v>
      </c>
      <c r="F24" s="109">
        <v>1.6</v>
      </c>
      <c r="G24" s="109">
        <f t="shared" si="7"/>
        <v>1.6</v>
      </c>
      <c r="H24" s="110" t="str">
        <f t="shared" si="3"/>
        <v/>
      </c>
      <c r="I24" s="109">
        <v>6394.01</v>
      </c>
      <c r="J24" s="109">
        <v>6191.7</v>
      </c>
      <c r="K24" s="109">
        <v>5375.97</v>
      </c>
      <c r="L24" s="109">
        <f t="shared" si="4"/>
        <v>-1018.04</v>
      </c>
      <c r="M24" s="110">
        <f t="shared" si="5"/>
        <v>-15.921776787962482</v>
      </c>
      <c r="N24" s="109">
        <v>97.32</v>
      </c>
      <c r="O24" s="109">
        <v>97.17</v>
      </c>
      <c r="P24" s="109">
        <v>63.53</v>
      </c>
      <c r="Q24" s="109">
        <f t="shared" si="6"/>
        <v>-33.789999999999992</v>
      </c>
      <c r="R24" s="112">
        <f t="shared" si="8"/>
        <v>-34.619738602449317</v>
      </c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  <c r="IS24" s="46"/>
      <c r="IT24" s="46"/>
      <c r="IU24" s="46"/>
      <c r="IV24" s="46"/>
      <c r="IW24" s="46"/>
    </row>
    <row r="25" spans="1:257" s="45" customFormat="1" ht="13.5" x14ac:dyDescent="0.2">
      <c r="A25" s="173"/>
      <c r="B25" s="108">
        <v>20</v>
      </c>
      <c r="C25" s="108" t="s">
        <v>31</v>
      </c>
      <c r="D25" s="109">
        <v>0</v>
      </c>
      <c r="E25" s="109">
        <v>0</v>
      </c>
      <c r="F25" s="109">
        <v>0</v>
      </c>
      <c r="G25" s="109">
        <f t="shared" si="7"/>
        <v>0</v>
      </c>
      <c r="H25" s="110" t="str">
        <f t="shared" si="3"/>
        <v/>
      </c>
      <c r="I25" s="109">
        <v>519.42999999999995</v>
      </c>
      <c r="J25" s="109">
        <v>502.37</v>
      </c>
      <c r="K25" s="109">
        <v>0</v>
      </c>
      <c r="L25" s="109">
        <f t="shared" si="4"/>
        <v>-519.42999999999995</v>
      </c>
      <c r="M25" s="110">
        <f t="shared" si="5"/>
        <v>-100</v>
      </c>
      <c r="N25" s="109">
        <v>115.61</v>
      </c>
      <c r="O25" s="109">
        <v>117.03</v>
      </c>
      <c r="P25" s="109">
        <v>0</v>
      </c>
      <c r="Q25" s="109">
        <f t="shared" si="6"/>
        <v>-115.61</v>
      </c>
      <c r="R25" s="112">
        <f t="shared" si="8"/>
        <v>-100</v>
      </c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  <c r="IS25" s="46"/>
      <c r="IT25" s="46"/>
      <c r="IU25" s="46"/>
      <c r="IV25" s="46"/>
      <c r="IW25" s="46"/>
    </row>
    <row r="26" spans="1:257" s="45" customFormat="1" ht="13.5" x14ac:dyDescent="0.2">
      <c r="A26" s="173"/>
      <c r="B26" s="108">
        <v>21</v>
      </c>
      <c r="C26" s="108" t="s">
        <v>32</v>
      </c>
      <c r="D26" s="109">
        <v>0</v>
      </c>
      <c r="E26" s="109">
        <v>0</v>
      </c>
      <c r="F26" s="109">
        <v>0</v>
      </c>
      <c r="G26" s="109">
        <f t="shared" si="7"/>
        <v>0</v>
      </c>
      <c r="H26" s="110" t="str">
        <f t="shared" si="3"/>
        <v/>
      </c>
      <c r="I26" s="109">
        <v>0</v>
      </c>
      <c r="J26" s="109">
        <v>0</v>
      </c>
      <c r="K26" s="109">
        <v>0</v>
      </c>
      <c r="L26" s="109">
        <f t="shared" si="4"/>
        <v>0</v>
      </c>
      <c r="M26" s="110" t="str">
        <f t="shared" si="5"/>
        <v/>
      </c>
      <c r="N26" s="109">
        <v>0</v>
      </c>
      <c r="O26" s="109">
        <v>0</v>
      </c>
      <c r="P26" s="109">
        <v>0</v>
      </c>
      <c r="Q26" s="109">
        <f t="shared" si="6"/>
        <v>0</v>
      </c>
      <c r="R26" s="112" t="str">
        <f t="shared" si="8"/>
        <v/>
      </c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  <c r="IS26" s="46"/>
      <c r="IT26" s="46"/>
      <c r="IU26" s="46"/>
      <c r="IV26" s="46"/>
      <c r="IW26" s="46"/>
    </row>
    <row r="27" spans="1:257" s="51" customFormat="1" ht="13.5" x14ac:dyDescent="0.2">
      <c r="A27" s="173"/>
      <c r="B27" s="15"/>
      <c r="C27" s="15" t="s">
        <v>33</v>
      </c>
      <c r="D27" s="17">
        <f>SUM(D6:D26)</f>
        <v>1431.6</v>
      </c>
      <c r="E27" s="17">
        <f>SUM(E6:E26)</f>
        <v>1445.28</v>
      </c>
      <c r="F27" s="17">
        <f>SUM(F6:F26)</f>
        <v>6654.3700000000008</v>
      </c>
      <c r="G27" s="17">
        <f>+(F27-D27)</f>
        <v>5222.7700000000004</v>
      </c>
      <c r="H27" s="33">
        <f>IF(D27=0,"",(F27-D27)/D27*100)</f>
        <v>364.820480581168</v>
      </c>
      <c r="I27" s="17">
        <f>SUM(I6:I26)</f>
        <v>74844.409999999989</v>
      </c>
      <c r="J27" s="17">
        <f>SUM(J6:J26)</f>
        <v>69609.505999999994</v>
      </c>
      <c r="K27" s="17">
        <f>SUM(K6:K26)</f>
        <v>78495.923999999999</v>
      </c>
      <c r="L27" s="17">
        <f>+(K27-I27)</f>
        <v>3651.5140000000101</v>
      </c>
      <c r="M27" s="33">
        <f>IF(I27=0,"",(K27-I27)/I27*100)</f>
        <v>4.8788065802108811</v>
      </c>
      <c r="N27" s="17">
        <f>I27/t1a!D27%</f>
        <v>62.015304050974834</v>
      </c>
      <c r="O27" s="17">
        <f>J27/t1a!E27%</f>
        <v>62.900836186752734</v>
      </c>
      <c r="P27" s="17">
        <f>K27/t1a!F27%</f>
        <v>61.463978867821702</v>
      </c>
      <c r="Q27" s="17">
        <f>+(P27-N27)</f>
        <v>-0.55132518315313206</v>
      </c>
      <c r="R27" s="59">
        <f t="shared" si="8"/>
        <v>-2.2843214908383724</v>
      </c>
      <c r="HV27" s="52"/>
      <c r="HW27" s="52"/>
      <c r="HX27" s="52"/>
      <c r="HY27" s="52"/>
      <c r="HZ27" s="52"/>
      <c r="IA27" s="52"/>
      <c r="IB27" s="52"/>
      <c r="IC27" s="52"/>
      <c r="ID27" s="52"/>
      <c r="IE27" s="52"/>
      <c r="IF27" s="52"/>
      <c r="IG27" s="52"/>
      <c r="IH27" s="52"/>
      <c r="II27" s="52"/>
      <c r="IJ27" s="52"/>
      <c r="IK27" s="52"/>
      <c r="IL27" s="52"/>
      <c r="IM27" s="52"/>
      <c r="IN27" s="52"/>
      <c r="IO27" s="52"/>
      <c r="IP27" s="52"/>
      <c r="IQ27" s="52"/>
      <c r="IR27" s="52"/>
      <c r="IS27" s="52"/>
      <c r="IT27" s="52"/>
      <c r="IU27" s="52"/>
      <c r="IV27" s="52"/>
      <c r="IW27" s="52"/>
    </row>
    <row r="28" spans="1:257" s="45" customFormat="1" ht="13.5" x14ac:dyDescent="0.2">
      <c r="A28" s="173"/>
      <c r="B28" s="108">
        <v>22</v>
      </c>
      <c r="C28" s="108" t="s">
        <v>34</v>
      </c>
      <c r="D28" s="109">
        <v>0</v>
      </c>
      <c r="E28" s="109">
        <v>0</v>
      </c>
      <c r="F28" s="109">
        <v>4088.51</v>
      </c>
      <c r="G28" s="109">
        <f t="shared" si="7"/>
        <v>4088.51</v>
      </c>
      <c r="H28" s="110" t="str">
        <f t="shared" si="3"/>
        <v/>
      </c>
      <c r="I28" s="109">
        <v>4154.13</v>
      </c>
      <c r="J28" s="109">
        <v>4039.82</v>
      </c>
      <c r="K28" s="109">
        <v>8421.48</v>
      </c>
      <c r="L28" s="109">
        <f t="shared" si="4"/>
        <v>4267.3499999999995</v>
      </c>
      <c r="M28" s="110">
        <f t="shared" si="5"/>
        <v>102.72548042550424</v>
      </c>
      <c r="N28" s="109">
        <v>71.27</v>
      </c>
      <c r="O28" s="109">
        <v>68.569999999999993</v>
      </c>
      <c r="P28" s="109">
        <v>126.67</v>
      </c>
      <c r="Q28" s="109">
        <f t="shared" si="6"/>
        <v>55.400000000000006</v>
      </c>
      <c r="R28" s="112">
        <f t="shared" si="8"/>
        <v>84.730931894414482</v>
      </c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  <c r="IS28" s="46"/>
      <c r="IT28" s="46"/>
      <c r="IU28" s="46"/>
      <c r="IV28" s="46"/>
      <c r="IW28" s="46"/>
    </row>
    <row r="29" spans="1:257" s="45" customFormat="1" ht="13.5" x14ac:dyDescent="0.2">
      <c r="A29" s="173"/>
      <c r="B29" s="108">
        <v>23</v>
      </c>
      <c r="C29" s="108" t="s">
        <v>35</v>
      </c>
      <c r="D29" s="109">
        <v>0</v>
      </c>
      <c r="E29" s="109">
        <v>0</v>
      </c>
      <c r="F29" s="109">
        <v>0</v>
      </c>
      <c r="G29" s="109">
        <f t="shared" si="7"/>
        <v>0</v>
      </c>
      <c r="H29" s="110" t="str">
        <f t="shared" si="3"/>
        <v/>
      </c>
      <c r="I29" s="109">
        <v>1166</v>
      </c>
      <c r="J29" s="109">
        <v>408.47</v>
      </c>
      <c r="K29" s="109">
        <v>1184.93</v>
      </c>
      <c r="L29" s="109">
        <f t="shared" si="4"/>
        <v>18.930000000000064</v>
      </c>
      <c r="M29" s="110">
        <f t="shared" si="5"/>
        <v>1.6234991423670724</v>
      </c>
      <c r="N29" s="109">
        <v>228.63</v>
      </c>
      <c r="O29" s="109">
        <v>93.87</v>
      </c>
      <c r="P29" s="109">
        <v>205.82</v>
      </c>
      <c r="Q29" s="109">
        <f t="shared" si="6"/>
        <v>-22.810000000000002</v>
      </c>
      <c r="R29" s="112">
        <f t="shared" si="8"/>
        <v>119.2606796633642</v>
      </c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  <c r="IS29" s="46"/>
      <c r="IT29" s="46"/>
      <c r="IU29" s="46"/>
      <c r="IV29" s="46"/>
      <c r="IW29" s="46"/>
    </row>
    <row r="30" spans="1:257" s="45" customFormat="1" ht="13.5" x14ac:dyDescent="0.2">
      <c r="A30" s="173"/>
      <c r="B30" s="108">
        <v>24</v>
      </c>
      <c r="C30" s="108" t="s">
        <v>36</v>
      </c>
      <c r="D30" s="109">
        <v>0</v>
      </c>
      <c r="E30" s="109">
        <v>0</v>
      </c>
      <c r="F30" s="109">
        <v>0</v>
      </c>
      <c r="G30" s="109">
        <f t="shared" si="7"/>
        <v>0</v>
      </c>
      <c r="H30" s="110" t="str">
        <f t="shared" si="3"/>
        <v/>
      </c>
      <c r="I30" s="109">
        <v>69.38</v>
      </c>
      <c r="J30" s="109">
        <v>61.73</v>
      </c>
      <c r="K30" s="109">
        <v>70.87</v>
      </c>
      <c r="L30" s="109">
        <f t="shared" si="4"/>
        <v>1.4900000000000091</v>
      </c>
      <c r="M30" s="110">
        <f t="shared" si="5"/>
        <v>2.1475929662727142</v>
      </c>
      <c r="N30" s="109">
        <v>210.69</v>
      </c>
      <c r="O30" s="109">
        <v>253.62</v>
      </c>
      <c r="P30" s="109">
        <v>293.58</v>
      </c>
      <c r="Q30" s="109">
        <f t="shared" si="6"/>
        <v>82.889999999999986</v>
      </c>
      <c r="R30" s="112">
        <f t="shared" si="8"/>
        <v>15.755855216465569</v>
      </c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  <c r="IS30" s="46"/>
      <c r="IT30" s="46"/>
      <c r="IU30" s="46"/>
      <c r="IV30" s="46"/>
      <c r="IW30" s="46"/>
    </row>
    <row r="31" spans="1:257" s="45" customFormat="1" ht="13.5" x14ac:dyDescent="0.2">
      <c r="A31" s="173"/>
      <c r="B31" s="108">
        <v>25</v>
      </c>
      <c r="C31" s="108" t="s">
        <v>37</v>
      </c>
      <c r="D31" s="109">
        <v>0</v>
      </c>
      <c r="E31" s="109">
        <v>0</v>
      </c>
      <c r="F31" s="109">
        <v>0</v>
      </c>
      <c r="G31" s="109">
        <f t="shared" si="7"/>
        <v>0</v>
      </c>
      <c r="H31" s="110" t="str">
        <f t="shared" si="3"/>
        <v/>
      </c>
      <c r="I31" s="109">
        <v>403.62</v>
      </c>
      <c r="J31" s="109">
        <v>398.6</v>
      </c>
      <c r="K31" s="109">
        <v>404.35</v>
      </c>
      <c r="L31" s="109">
        <f t="shared" si="4"/>
        <v>0.73000000000001819</v>
      </c>
      <c r="M31" s="110">
        <f t="shared" si="5"/>
        <v>0.18086318814727173</v>
      </c>
      <c r="N31" s="109">
        <v>195.48</v>
      </c>
      <c r="O31" s="109">
        <v>184.96</v>
      </c>
      <c r="P31" s="109">
        <v>264.02</v>
      </c>
      <c r="Q31" s="109">
        <f t="shared" si="6"/>
        <v>68.539999999999992</v>
      </c>
      <c r="R31" s="112">
        <f t="shared" si="8"/>
        <v>42.744377162629746</v>
      </c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  <c r="IS31" s="46"/>
      <c r="IT31" s="46"/>
      <c r="IU31" s="46"/>
      <c r="IV31" s="46"/>
      <c r="IW31" s="46"/>
    </row>
    <row r="32" spans="1:257" s="45" customFormat="1" ht="13.5" x14ac:dyDescent="0.2">
      <c r="A32" s="173"/>
      <c r="B32" s="108">
        <v>26</v>
      </c>
      <c r="C32" s="108" t="s">
        <v>38</v>
      </c>
      <c r="D32" s="109">
        <v>0</v>
      </c>
      <c r="E32" s="109">
        <v>0</v>
      </c>
      <c r="F32" s="109">
        <v>0</v>
      </c>
      <c r="G32" s="109">
        <f t="shared" si="7"/>
        <v>0</v>
      </c>
      <c r="H32" s="110" t="str">
        <f t="shared" si="3"/>
        <v/>
      </c>
      <c r="I32" s="109">
        <v>194.21</v>
      </c>
      <c r="J32" s="109">
        <v>189.11</v>
      </c>
      <c r="K32" s="109">
        <v>217.69</v>
      </c>
      <c r="L32" s="109">
        <f t="shared" si="4"/>
        <v>23.47999999999999</v>
      </c>
      <c r="M32" s="110">
        <f t="shared" si="5"/>
        <v>12.090005663971985</v>
      </c>
      <c r="N32" s="109">
        <v>65.58</v>
      </c>
      <c r="O32" s="109">
        <v>103.88</v>
      </c>
      <c r="P32" s="109">
        <v>109.23</v>
      </c>
      <c r="Q32" s="109">
        <f t="shared" si="6"/>
        <v>43.650000000000006</v>
      </c>
      <c r="R32" s="112">
        <f t="shared" si="8"/>
        <v>5.1501732768579211</v>
      </c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  <c r="IS32" s="46"/>
      <c r="IT32" s="46"/>
      <c r="IU32" s="46"/>
      <c r="IV32" s="46"/>
      <c r="IW32" s="46"/>
    </row>
    <row r="33" spans="1:257" s="45" customFormat="1" ht="13.5" x14ac:dyDescent="0.2">
      <c r="A33" s="173"/>
      <c r="B33" s="108">
        <v>27</v>
      </c>
      <c r="C33" s="108" t="s">
        <v>39</v>
      </c>
      <c r="D33" s="109">
        <v>0</v>
      </c>
      <c r="E33" s="109">
        <v>0</v>
      </c>
      <c r="F33" s="109">
        <v>0</v>
      </c>
      <c r="G33" s="109">
        <f t="shared" si="7"/>
        <v>0</v>
      </c>
      <c r="H33" s="110" t="str">
        <f t="shared" si="3"/>
        <v/>
      </c>
      <c r="I33" s="109">
        <v>7812</v>
      </c>
      <c r="J33" s="109">
        <v>7257.35</v>
      </c>
      <c r="K33" s="109">
        <v>8139.52</v>
      </c>
      <c r="L33" s="109">
        <f t="shared" si="4"/>
        <v>327.52000000000044</v>
      </c>
      <c r="M33" s="110">
        <f t="shared" si="5"/>
        <v>4.1925243215565855</v>
      </c>
      <c r="N33" s="109">
        <v>139.85</v>
      </c>
      <c r="O33" s="109">
        <v>138.72999999999999</v>
      </c>
      <c r="P33" s="109">
        <v>135.68</v>
      </c>
      <c r="Q33" s="109">
        <f t="shared" si="6"/>
        <v>-4.1699999999999875</v>
      </c>
      <c r="R33" s="112">
        <f t="shared" si="8"/>
        <v>-2.1985151012758477</v>
      </c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  <c r="IS33" s="46"/>
      <c r="IT33" s="46"/>
      <c r="IU33" s="46"/>
      <c r="IV33" s="46"/>
      <c r="IW33" s="46"/>
    </row>
    <row r="34" spans="1:257" s="45" customFormat="1" ht="13.5" x14ac:dyDescent="0.2">
      <c r="A34" s="173"/>
      <c r="B34" s="108">
        <v>28</v>
      </c>
      <c r="C34" s="108" t="s">
        <v>40</v>
      </c>
      <c r="D34" s="109">
        <v>0</v>
      </c>
      <c r="E34" s="109">
        <v>0</v>
      </c>
      <c r="F34" s="109">
        <v>0</v>
      </c>
      <c r="G34" s="109">
        <f t="shared" si="7"/>
        <v>0</v>
      </c>
      <c r="H34" s="110" t="str">
        <f t="shared" si="3"/>
        <v/>
      </c>
      <c r="I34" s="109">
        <v>5839.36</v>
      </c>
      <c r="J34" s="109">
        <v>5421.7511999999997</v>
      </c>
      <c r="K34" s="109">
        <v>7838.89</v>
      </c>
      <c r="L34" s="109">
        <f t="shared" si="4"/>
        <v>1999.5300000000007</v>
      </c>
      <c r="M34" s="110">
        <f t="shared" si="5"/>
        <v>34.242279975887783</v>
      </c>
      <c r="N34" s="109">
        <v>143.37</v>
      </c>
      <c r="O34" s="109">
        <v>154.54</v>
      </c>
      <c r="P34" s="109">
        <v>176.96</v>
      </c>
      <c r="Q34" s="109">
        <f t="shared" si="6"/>
        <v>33.590000000000003</v>
      </c>
      <c r="R34" s="112">
        <f t="shared" si="8"/>
        <v>14.507570855441967</v>
      </c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  <c r="IR34" s="46"/>
      <c r="IS34" s="46"/>
      <c r="IT34" s="46"/>
      <c r="IU34" s="46"/>
      <c r="IV34" s="46"/>
      <c r="IW34" s="46"/>
    </row>
    <row r="35" spans="1:257" s="45" customFormat="1" ht="13.5" x14ac:dyDescent="0.2">
      <c r="A35" s="173"/>
      <c r="B35" s="108">
        <v>29</v>
      </c>
      <c r="C35" s="108" t="s">
        <v>41</v>
      </c>
      <c r="D35" s="109">
        <v>0</v>
      </c>
      <c r="E35" s="109">
        <v>0</v>
      </c>
      <c r="F35" s="109">
        <v>0</v>
      </c>
      <c r="G35" s="109">
        <f t="shared" si="7"/>
        <v>0</v>
      </c>
      <c r="H35" s="110" t="str">
        <f t="shared" si="3"/>
        <v/>
      </c>
      <c r="I35" s="109">
        <v>2161.75</v>
      </c>
      <c r="J35" s="109">
        <v>2260.46</v>
      </c>
      <c r="K35" s="109">
        <v>1791.57</v>
      </c>
      <c r="L35" s="109">
        <f t="shared" si="4"/>
        <v>-370.18000000000006</v>
      </c>
      <c r="M35" s="110">
        <f t="shared" si="5"/>
        <v>-17.124089279518913</v>
      </c>
      <c r="N35" s="109">
        <v>60.74</v>
      </c>
      <c r="O35" s="109">
        <v>60.48</v>
      </c>
      <c r="P35" s="109">
        <v>60.82</v>
      </c>
      <c r="Q35" s="109">
        <f t="shared" si="6"/>
        <v>7.9999999999998295E-2</v>
      </c>
      <c r="R35" s="112">
        <f t="shared" si="8"/>
        <v>0.56216931216931787</v>
      </c>
      <c r="HV35" s="46"/>
      <c r="HW35" s="46"/>
      <c r="HX35" s="46"/>
      <c r="HY35" s="46"/>
      <c r="HZ35" s="46"/>
      <c r="IA35" s="46"/>
      <c r="IB35" s="46"/>
      <c r="IC35" s="46"/>
      <c r="ID35" s="46"/>
      <c r="IE35" s="46"/>
      <c r="IF35" s="46"/>
      <c r="IG35" s="46"/>
      <c r="IH35" s="46"/>
      <c r="II35" s="46"/>
      <c r="IJ35" s="46"/>
      <c r="IK35" s="46"/>
      <c r="IL35" s="46"/>
      <c r="IM35" s="46"/>
      <c r="IN35" s="46"/>
      <c r="IO35" s="46"/>
      <c r="IP35" s="46"/>
      <c r="IQ35" s="46"/>
      <c r="IR35" s="46"/>
      <c r="IS35" s="46"/>
      <c r="IT35" s="46"/>
      <c r="IU35" s="46"/>
      <c r="IV35" s="46"/>
      <c r="IW35" s="46"/>
    </row>
    <row r="36" spans="1:257" s="45" customFormat="1" ht="13.5" x14ac:dyDescent="0.2">
      <c r="A36" s="173"/>
      <c r="B36" s="108">
        <v>30</v>
      </c>
      <c r="C36" s="108" t="s">
        <v>42</v>
      </c>
      <c r="D36" s="109">
        <v>0</v>
      </c>
      <c r="E36" s="109">
        <v>0</v>
      </c>
      <c r="F36" s="109">
        <v>0</v>
      </c>
      <c r="G36" s="109">
        <f t="shared" si="7"/>
        <v>0</v>
      </c>
      <c r="H36" s="110" t="str">
        <f t="shared" si="3"/>
        <v/>
      </c>
      <c r="I36" s="109">
        <v>0</v>
      </c>
      <c r="J36" s="109">
        <v>0</v>
      </c>
      <c r="K36" s="109">
        <v>436</v>
      </c>
      <c r="L36" s="109">
        <f t="shared" si="4"/>
        <v>436</v>
      </c>
      <c r="M36" s="110" t="str">
        <f t="shared" si="5"/>
        <v/>
      </c>
      <c r="N36" s="109">
        <v>0</v>
      </c>
      <c r="O36" s="109">
        <v>0</v>
      </c>
      <c r="P36" s="109">
        <v>84.1</v>
      </c>
      <c r="Q36" s="109">
        <f t="shared" si="6"/>
        <v>84.1</v>
      </c>
      <c r="R36" s="112" t="str">
        <f t="shared" si="8"/>
        <v/>
      </c>
      <c r="HV36" s="46"/>
      <c r="HW36" s="46"/>
      <c r="HX36" s="46"/>
      <c r="HY36" s="46"/>
      <c r="HZ36" s="46"/>
      <c r="IA36" s="46"/>
      <c r="IB36" s="46"/>
      <c r="IC36" s="46"/>
      <c r="ID36" s="46"/>
      <c r="IE36" s="46"/>
      <c r="IF36" s="46"/>
      <c r="IG36" s="46"/>
      <c r="IH36" s="46"/>
      <c r="II36" s="46"/>
      <c r="IJ36" s="46"/>
      <c r="IK36" s="46"/>
      <c r="IL36" s="46"/>
      <c r="IM36" s="46"/>
      <c r="IN36" s="46"/>
      <c r="IO36" s="46"/>
      <c r="IP36" s="46"/>
      <c r="IQ36" s="46"/>
      <c r="IR36" s="46"/>
      <c r="IS36" s="46"/>
      <c r="IT36" s="46"/>
      <c r="IU36" s="46"/>
      <c r="IV36" s="46"/>
      <c r="IW36" s="46"/>
    </row>
    <row r="37" spans="1:257" s="45" customFormat="1" ht="13.5" x14ac:dyDescent="0.2">
      <c r="A37" s="173"/>
      <c r="B37" s="108">
        <v>31</v>
      </c>
      <c r="C37" s="108" t="s">
        <v>43</v>
      </c>
      <c r="D37" s="109">
        <v>0</v>
      </c>
      <c r="E37" s="109">
        <v>0</v>
      </c>
      <c r="F37" s="109">
        <v>0</v>
      </c>
      <c r="G37" s="109">
        <f t="shared" si="7"/>
        <v>0</v>
      </c>
      <c r="H37" s="110" t="str">
        <f t="shared" si="3"/>
        <v/>
      </c>
      <c r="I37" s="109">
        <v>2607.89</v>
      </c>
      <c r="J37" s="109">
        <v>2561</v>
      </c>
      <c r="K37" s="109">
        <v>2602.04</v>
      </c>
      <c r="L37" s="109">
        <f t="shared" si="4"/>
        <v>-5.8499999999999091</v>
      </c>
      <c r="M37" s="110">
        <f t="shared" si="5"/>
        <v>-0.22431927727012677</v>
      </c>
      <c r="N37" s="109">
        <v>96.67</v>
      </c>
      <c r="O37" s="109">
        <v>93.26</v>
      </c>
      <c r="P37" s="109">
        <v>74.31</v>
      </c>
      <c r="Q37" s="109">
        <f t="shared" si="6"/>
        <v>-22.36</v>
      </c>
      <c r="R37" s="112">
        <f t="shared" si="8"/>
        <v>-20.319536778897707</v>
      </c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  <c r="IJ37" s="46"/>
      <c r="IK37" s="46"/>
      <c r="IL37" s="46"/>
      <c r="IM37" s="46"/>
      <c r="IN37" s="46"/>
      <c r="IO37" s="46"/>
      <c r="IP37" s="46"/>
      <c r="IQ37" s="46"/>
      <c r="IR37" s="46"/>
      <c r="IS37" s="46"/>
      <c r="IT37" s="46"/>
      <c r="IU37" s="46"/>
      <c r="IV37" s="46"/>
      <c r="IW37" s="46"/>
    </row>
    <row r="38" spans="1:257" s="45" customFormat="1" ht="13.5" x14ac:dyDescent="0.2">
      <c r="A38" s="173"/>
      <c r="B38" s="108">
        <v>32</v>
      </c>
      <c r="C38" s="108" t="s">
        <v>44</v>
      </c>
      <c r="D38" s="109">
        <v>0</v>
      </c>
      <c r="E38" s="109">
        <v>0</v>
      </c>
      <c r="F38" s="109">
        <v>0</v>
      </c>
      <c r="G38" s="109">
        <f t="shared" si="7"/>
        <v>0</v>
      </c>
      <c r="H38" s="110" t="str">
        <f t="shared" si="3"/>
        <v/>
      </c>
      <c r="I38" s="109">
        <v>49.31</v>
      </c>
      <c r="J38" s="109">
        <v>20.55</v>
      </c>
      <c r="K38" s="109">
        <v>48.94</v>
      </c>
      <c r="L38" s="109">
        <f t="shared" si="4"/>
        <v>-0.37000000000000455</v>
      </c>
      <c r="M38" s="110">
        <f t="shared" si="5"/>
        <v>-0.75035489758670559</v>
      </c>
      <c r="N38" s="109">
        <v>12.87</v>
      </c>
      <c r="O38" s="109">
        <v>10</v>
      </c>
      <c r="P38" s="109">
        <v>28.65</v>
      </c>
      <c r="Q38" s="109">
        <f t="shared" si="6"/>
        <v>15.78</v>
      </c>
      <c r="R38" s="112">
        <f t="shared" si="8"/>
        <v>186.49999999999997</v>
      </c>
      <c r="HV38" s="46"/>
      <c r="HW38" s="46"/>
      <c r="HX38" s="46"/>
      <c r="HY38" s="46"/>
      <c r="HZ38" s="46"/>
      <c r="IA38" s="46"/>
      <c r="IB38" s="46"/>
      <c r="IC38" s="46"/>
      <c r="ID38" s="46"/>
      <c r="IE38" s="46"/>
      <c r="IF38" s="46"/>
      <c r="IG38" s="46"/>
      <c r="IH38" s="46"/>
      <c r="II38" s="46"/>
      <c r="IJ38" s="46"/>
      <c r="IK38" s="46"/>
      <c r="IL38" s="46"/>
      <c r="IM38" s="46"/>
      <c r="IN38" s="46"/>
      <c r="IO38" s="46"/>
      <c r="IP38" s="46"/>
      <c r="IQ38" s="46"/>
      <c r="IR38" s="46"/>
      <c r="IS38" s="46"/>
      <c r="IT38" s="46"/>
      <c r="IU38" s="46"/>
      <c r="IV38" s="46"/>
      <c r="IW38" s="46"/>
    </row>
    <row r="39" spans="1:257" s="45" customFormat="1" ht="13.5" x14ac:dyDescent="0.2">
      <c r="A39" s="173"/>
      <c r="B39" s="108">
        <v>33</v>
      </c>
      <c r="C39" s="108" t="s">
        <v>45</v>
      </c>
      <c r="D39" s="109">
        <v>0</v>
      </c>
      <c r="E39" s="109">
        <v>0</v>
      </c>
      <c r="F39" s="109">
        <v>0</v>
      </c>
      <c r="G39" s="109">
        <f t="shared" si="7"/>
        <v>0</v>
      </c>
      <c r="H39" s="110" t="str">
        <f t="shared" si="3"/>
        <v/>
      </c>
      <c r="I39" s="109">
        <v>520.08000000000004</v>
      </c>
      <c r="J39" s="109">
        <v>461.54</v>
      </c>
      <c r="K39" s="109">
        <v>556.20000000000005</v>
      </c>
      <c r="L39" s="109">
        <f t="shared" si="4"/>
        <v>36.120000000000005</v>
      </c>
      <c r="M39" s="110">
        <f t="shared" si="5"/>
        <v>6.9450853714813103</v>
      </c>
      <c r="N39" s="109">
        <v>176.68</v>
      </c>
      <c r="O39" s="109">
        <v>165.26</v>
      </c>
      <c r="P39" s="109">
        <v>171.83</v>
      </c>
      <c r="Q39" s="109">
        <f t="shared" si="6"/>
        <v>-4.8499999999999943</v>
      </c>
      <c r="R39" s="112">
        <f t="shared" si="8"/>
        <v>3.9755536730001344</v>
      </c>
      <c r="HV39" s="46"/>
      <c r="HW39" s="46"/>
      <c r="HX39" s="46"/>
      <c r="HY39" s="46"/>
      <c r="HZ39" s="46"/>
      <c r="IA39" s="46"/>
      <c r="IB39" s="46"/>
      <c r="IC39" s="46"/>
      <c r="ID39" s="46"/>
      <c r="IE39" s="46"/>
      <c r="IF39" s="46"/>
      <c r="IG39" s="46"/>
      <c r="IH39" s="46"/>
      <c r="II39" s="46"/>
      <c r="IJ39" s="46"/>
      <c r="IK39" s="46"/>
      <c r="IL39" s="46"/>
      <c r="IM39" s="46"/>
      <c r="IN39" s="46"/>
      <c r="IO39" s="46"/>
      <c r="IP39" s="46"/>
      <c r="IQ39" s="46"/>
      <c r="IR39" s="46"/>
      <c r="IS39" s="46"/>
      <c r="IT39" s="46"/>
      <c r="IU39" s="46"/>
      <c r="IV39" s="46"/>
      <c r="IW39" s="46"/>
    </row>
    <row r="40" spans="1:257" s="45" customFormat="1" ht="13.5" x14ac:dyDescent="0.2">
      <c r="A40" s="173"/>
      <c r="B40" s="108">
        <v>34</v>
      </c>
      <c r="C40" s="108" t="s">
        <v>46</v>
      </c>
      <c r="D40" s="109">
        <v>0</v>
      </c>
      <c r="E40" s="109">
        <v>0</v>
      </c>
      <c r="F40" s="109">
        <v>0</v>
      </c>
      <c r="G40" s="109">
        <f t="shared" si="7"/>
        <v>0</v>
      </c>
      <c r="H40" s="110" t="str">
        <f t="shared" si="3"/>
        <v/>
      </c>
      <c r="I40" s="109">
        <v>17.670000000000002</v>
      </c>
      <c r="J40" s="109">
        <v>20.100000000000001</v>
      </c>
      <c r="K40" s="109">
        <v>17.559999999999999</v>
      </c>
      <c r="L40" s="109">
        <f t="shared" si="4"/>
        <v>-0.11000000000000298</v>
      </c>
      <c r="M40" s="110">
        <f t="shared" si="5"/>
        <v>-0.62252405206566475</v>
      </c>
      <c r="N40" s="109">
        <v>33.479999999999997</v>
      </c>
      <c r="O40" s="109">
        <v>40.590000000000003</v>
      </c>
      <c r="P40" s="109">
        <v>33</v>
      </c>
      <c r="Q40" s="109">
        <f t="shared" si="6"/>
        <v>-0.47999999999999687</v>
      </c>
      <c r="R40" s="112">
        <f t="shared" si="8"/>
        <v>-18.699186991869926</v>
      </c>
      <c r="HV40" s="46"/>
      <c r="HW40" s="46"/>
      <c r="HX40" s="46"/>
      <c r="HY40" s="46"/>
      <c r="HZ40" s="46"/>
      <c r="IA40" s="46"/>
      <c r="IB40" s="46"/>
      <c r="IC40" s="46"/>
      <c r="ID40" s="46"/>
      <c r="IE40" s="46"/>
      <c r="IF40" s="46"/>
      <c r="IG40" s="46"/>
      <c r="IH40" s="46"/>
      <c r="II40" s="46"/>
      <c r="IJ40" s="46"/>
      <c r="IK40" s="46"/>
      <c r="IL40" s="46"/>
      <c r="IM40" s="46"/>
      <c r="IN40" s="46"/>
      <c r="IO40" s="46"/>
      <c r="IP40" s="46"/>
      <c r="IQ40" s="46"/>
      <c r="IR40" s="46"/>
      <c r="IS40" s="46"/>
      <c r="IT40" s="46"/>
      <c r="IU40" s="46"/>
      <c r="IV40" s="46"/>
      <c r="IW40" s="46"/>
    </row>
    <row r="41" spans="1:257" s="45" customFormat="1" ht="13.5" x14ac:dyDescent="0.2">
      <c r="A41" s="173"/>
      <c r="B41" s="108">
        <v>35</v>
      </c>
      <c r="C41" s="108" t="s">
        <v>47</v>
      </c>
      <c r="D41" s="109">
        <v>0</v>
      </c>
      <c r="E41" s="109">
        <v>0</v>
      </c>
      <c r="F41" s="109">
        <v>0</v>
      </c>
      <c r="G41" s="109">
        <f t="shared" si="7"/>
        <v>0</v>
      </c>
      <c r="H41" s="110" t="str">
        <f t="shared" si="3"/>
        <v/>
      </c>
      <c r="I41" s="109">
        <v>2311.04</v>
      </c>
      <c r="J41" s="109">
        <v>2053.4699999999998</v>
      </c>
      <c r="K41" s="109">
        <v>2177.96</v>
      </c>
      <c r="L41" s="109">
        <f t="shared" si="4"/>
        <v>-133.07999999999993</v>
      </c>
      <c r="M41" s="110">
        <f t="shared" si="5"/>
        <v>-5.758446413735804</v>
      </c>
      <c r="N41" s="109">
        <v>161.4</v>
      </c>
      <c r="O41" s="109">
        <v>146.31</v>
      </c>
      <c r="P41" s="109">
        <v>154.38</v>
      </c>
      <c r="Q41" s="109">
        <f t="shared" si="6"/>
        <v>-7.0200000000000102</v>
      </c>
      <c r="R41" s="112">
        <f t="shared" si="8"/>
        <v>5.5156858724625746</v>
      </c>
      <c r="HV41" s="46"/>
      <c r="HW41" s="46"/>
      <c r="HX41" s="46"/>
      <c r="HY41" s="46"/>
      <c r="HZ41" s="46"/>
      <c r="IA41" s="46"/>
      <c r="IB41" s="46"/>
      <c r="IC41" s="46"/>
      <c r="ID41" s="46"/>
      <c r="IE41" s="46"/>
      <c r="IF41" s="46"/>
      <c r="IG41" s="46"/>
      <c r="IH41" s="46"/>
      <c r="II41" s="46"/>
      <c r="IJ41" s="46"/>
      <c r="IK41" s="46"/>
      <c r="IL41" s="46"/>
      <c r="IM41" s="46"/>
      <c r="IN41" s="46"/>
      <c r="IO41" s="46"/>
      <c r="IP41" s="46"/>
      <c r="IQ41" s="46"/>
      <c r="IR41" s="46"/>
      <c r="IS41" s="46"/>
      <c r="IT41" s="46"/>
      <c r="IU41" s="46"/>
      <c r="IV41" s="46"/>
      <c r="IW41" s="46"/>
    </row>
    <row r="42" spans="1:257" s="45" customFormat="1" ht="13.5" x14ac:dyDescent="0.2">
      <c r="A42" s="173"/>
      <c r="B42" s="108">
        <v>36</v>
      </c>
      <c r="C42" s="108" t="s">
        <v>48</v>
      </c>
      <c r="D42" s="109">
        <v>0</v>
      </c>
      <c r="E42" s="109">
        <v>0</v>
      </c>
      <c r="F42" s="109">
        <v>0</v>
      </c>
      <c r="G42" s="109">
        <f t="shared" si="7"/>
        <v>0</v>
      </c>
      <c r="H42" s="110" t="str">
        <f t="shared" si="3"/>
        <v/>
      </c>
      <c r="I42" s="109">
        <v>38.67</v>
      </c>
      <c r="J42" s="109">
        <v>47.96</v>
      </c>
      <c r="K42" s="109">
        <v>37.75</v>
      </c>
      <c r="L42" s="109">
        <f t="shared" si="4"/>
        <v>-0.92000000000000171</v>
      </c>
      <c r="M42" s="110">
        <f t="shared" si="5"/>
        <v>-2.3791052495474569</v>
      </c>
      <c r="N42" s="109">
        <v>95.93</v>
      </c>
      <c r="O42" s="109">
        <v>98.18</v>
      </c>
      <c r="P42" s="109">
        <v>87.24</v>
      </c>
      <c r="Q42" s="109">
        <f t="shared" si="6"/>
        <v>-8.6900000000000119</v>
      </c>
      <c r="R42" s="112">
        <f t="shared" si="8"/>
        <v>-11.142798940721136</v>
      </c>
      <c r="HV42" s="46"/>
      <c r="HW42" s="46"/>
      <c r="HX42" s="46"/>
      <c r="HY42" s="46"/>
      <c r="HZ42" s="46"/>
      <c r="IA42" s="46"/>
      <c r="IB42" s="46"/>
      <c r="IC42" s="46"/>
      <c r="ID42" s="46"/>
      <c r="IE42" s="46"/>
      <c r="IF42" s="46"/>
      <c r="IG42" s="46"/>
      <c r="IH42" s="46"/>
      <c r="II42" s="46"/>
      <c r="IJ42" s="46"/>
      <c r="IK42" s="46"/>
      <c r="IL42" s="46"/>
      <c r="IM42" s="46"/>
      <c r="IN42" s="46"/>
      <c r="IO42" s="46"/>
      <c r="IP42" s="46"/>
      <c r="IQ42" s="46"/>
      <c r="IR42" s="46"/>
      <c r="IS42" s="46"/>
      <c r="IT42" s="46"/>
      <c r="IU42" s="46"/>
      <c r="IV42" s="46"/>
      <c r="IW42" s="46"/>
    </row>
    <row r="43" spans="1:257" s="45" customFormat="1" ht="13.5" x14ac:dyDescent="0.2">
      <c r="A43" s="173"/>
      <c r="B43" s="108">
        <v>37</v>
      </c>
      <c r="C43" s="108" t="s">
        <v>49</v>
      </c>
      <c r="D43" s="109">
        <v>0</v>
      </c>
      <c r="E43" s="109">
        <v>0</v>
      </c>
      <c r="F43" s="109">
        <v>0</v>
      </c>
      <c r="G43" s="109">
        <f t="shared" si="7"/>
        <v>0</v>
      </c>
      <c r="H43" s="110" t="str">
        <f t="shared" si="3"/>
        <v/>
      </c>
      <c r="I43" s="109">
        <v>204.24</v>
      </c>
      <c r="J43" s="109">
        <v>193.47</v>
      </c>
      <c r="K43" s="109">
        <v>196.92</v>
      </c>
      <c r="L43" s="109">
        <f t="shared" si="4"/>
        <v>-7.3200000000000216</v>
      </c>
      <c r="M43" s="110">
        <f t="shared" si="5"/>
        <v>-3.584018801410116</v>
      </c>
      <c r="N43" s="109">
        <v>485.48</v>
      </c>
      <c r="O43" s="109">
        <v>400.89</v>
      </c>
      <c r="P43" s="109">
        <v>399.19</v>
      </c>
      <c r="Q43" s="109">
        <f t="shared" si="6"/>
        <v>-86.29000000000002</v>
      </c>
      <c r="R43" s="112">
        <f t="shared" si="8"/>
        <v>-0.42405647434458044</v>
      </c>
      <c r="HV43" s="46"/>
      <c r="HW43" s="46"/>
      <c r="HX43" s="46"/>
      <c r="HY43" s="46"/>
      <c r="HZ43" s="46"/>
      <c r="IA43" s="46"/>
      <c r="IB43" s="46"/>
      <c r="IC43" s="46"/>
      <c r="ID43" s="46"/>
      <c r="IE43" s="46"/>
      <c r="IF43" s="46"/>
      <c r="IG43" s="46"/>
      <c r="IH43" s="46"/>
      <c r="II43" s="46"/>
      <c r="IJ43" s="46"/>
      <c r="IK43" s="46"/>
      <c r="IL43" s="46"/>
      <c r="IM43" s="46"/>
      <c r="IN43" s="46"/>
      <c r="IO43" s="46"/>
      <c r="IP43" s="46"/>
      <c r="IQ43" s="46"/>
      <c r="IR43" s="46"/>
      <c r="IS43" s="46"/>
      <c r="IT43" s="46"/>
      <c r="IU43" s="46"/>
      <c r="IV43" s="46"/>
      <c r="IW43" s="46"/>
    </row>
    <row r="44" spans="1:257" s="45" customFormat="1" ht="13.5" x14ac:dyDescent="0.2">
      <c r="A44" s="173"/>
      <c r="B44" s="108">
        <v>38</v>
      </c>
      <c r="C44" s="108" t="s">
        <v>50</v>
      </c>
      <c r="D44" s="109">
        <v>0</v>
      </c>
      <c r="E44" s="109">
        <v>0</v>
      </c>
      <c r="F44" s="109">
        <v>0</v>
      </c>
      <c r="G44" s="109">
        <f t="shared" si="7"/>
        <v>0</v>
      </c>
      <c r="H44" s="110"/>
      <c r="I44" s="109">
        <v>61.65</v>
      </c>
      <c r="J44" s="109">
        <v>64.59</v>
      </c>
      <c r="K44" s="109">
        <v>63.88</v>
      </c>
      <c r="L44" s="109">
        <f t="shared" si="4"/>
        <v>2.230000000000004</v>
      </c>
      <c r="M44" s="110"/>
      <c r="N44" s="109">
        <v>11.12</v>
      </c>
      <c r="O44" s="109">
        <v>32.24</v>
      </c>
      <c r="P44" s="109">
        <v>11.63</v>
      </c>
      <c r="Q44" s="109">
        <f t="shared" si="6"/>
        <v>0.51000000000000156</v>
      </c>
      <c r="R44" s="112"/>
      <c r="HV44" s="46"/>
      <c r="HW44" s="46"/>
      <c r="HX44" s="46"/>
      <c r="HY44" s="46"/>
      <c r="HZ44" s="46"/>
      <c r="IA44" s="46"/>
      <c r="IB44" s="46"/>
      <c r="IC44" s="46"/>
      <c r="ID44" s="46"/>
      <c r="IE44" s="46"/>
      <c r="IF44" s="46"/>
      <c r="IG44" s="46"/>
      <c r="IH44" s="46"/>
      <c r="II44" s="46"/>
      <c r="IJ44" s="46"/>
      <c r="IK44" s="46"/>
      <c r="IL44" s="46"/>
      <c r="IM44" s="46"/>
      <c r="IN44" s="46"/>
      <c r="IO44" s="46"/>
      <c r="IP44" s="46"/>
      <c r="IQ44" s="46"/>
      <c r="IR44" s="46"/>
      <c r="IS44" s="46"/>
      <c r="IT44" s="46"/>
      <c r="IU44" s="46"/>
      <c r="IV44" s="46"/>
      <c r="IW44" s="46"/>
    </row>
    <row r="45" spans="1:257" s="45" customFormat="1" ht="13.5" x14ac:dyDescent="0.2">
      <c r="A45" s="173"/>
      <c r="B45" s="108">
        <v>39</v>
      </c>
      <c r="C45" s="108" t="s">
        <v>51</v>
      </c>
      <c r="D45" s="109">
        <v>0</v>
      </c>
      <c r="E45" s="109">
        <v>0</v>
      </c>
      <c r="F45" s="109">
        <v>0</v>
      </c>
      <c r="G45" s="109">
        <f t="shared" si="7"/>
        <v>0</v>
      </c>
      <c r="H45" s="110"/>
      <c r="I45" s="109">
        <v>5.62</v>
      </c>
      <c r="J45" s="109">
        <v>5.14</v>
      </c>
      <c r="K45" s="109">
        <v>9.52</v>
      </c>
      <c r="L45" s="109">
        <f t="shared" si="4"/>
        <v>3.8999999999999995</v>
      </c>
      <c r="M45" s="110"/>
      <c r="N45" s="109">
        <v>97.91</v>
      </c>
      <c r="O45" s="109">
        <v>87.27</v>
      </c>
      <c r="P45" s="109">
        <v>152.08000000000001</v>
      </c>
      <c r="Q45" s="109">
        <f t="shared" si="6"/>
        <v>54.170000000000016</v>
      </c>
      <c r="R45" s="112"/>
      <c r="HV45" s="46"/>
      <c r="HW45" s="46"/>
      <c r="HX45" s="46"/>
      <c r="HY45" s="46"/>
      <c r="HZ45" s="46"/>
      <c r="IA45" s="46"/>
      <c r="IB45" s="46"/>
      <c r="IC45" s="46"/>
      <c r="ID45" s="46"/>
      <c r="IE45" s="46"/>
      <c r="IF45" s="46"/>
      <c r="IG45" s="46"/>
      <c r="IH45" s="46"/>
      <c r="II45" s="46"/>
      <c r="IJ45" s="46"/>
      <c r="IK45" s="46"/>
      <c r="IL45" s="46"/>
      <c r="IM45" s="46"/>
      <c r="IN45" s="46"/>
      <c r="IO45" s="46"/>
      <c r="IP45" s="46"/>
      <c r="IQ45" s="46"/>
      <c r="IR45" s="46"/>
      <c r="IS45" s="46"/>
      <c r="IT45" s="46"/>
      <c r="IU45" s="46"/>
      <c r="IV45" s="46"/>
      <c r="IW45" s="46"/>
    </row>
    <row r="46" spans="1:257" s="45" customFormat="1" ht="13.5" x14ac:dyDescent="0.2">
      <c r="A46" s="173"/>
      <c r="B46" s="108">
        <v>40</v>
      </c>
      <c r="C46" s="108" t="s">
        <v>52</v>
      </c>
      <c r="D46" s="109">
        <v>0</v>
      </c>
      <c r="E46" s="109">
        <v>0</v>
      </c>
      <c r="F46" s="109">
        <v>0</v>
      </c>
      <c r="G46" s="109">
        <f t="shared" si="7"/>
        <v>0</v>
      </c>
      <c r="H46" s="110" t="str">
        <f t="shared" si="3"/>
        <v/>
      </c>
      <c r="I46" s="109">
        <v>734</v>
      </c>
      <c r="J46" s="109">
        <v>861.88</v>
      </c>
      <c r="K46" s="109">
        <v>667</v>
      </c>
      <c r="L46" s="109">
        <f t="shared" si="4"/>
        <v>-67</v>
      </c>
      <c r="M46" s="110">
        <f t="shared" si="5"/>
        <v>-9.1280653950953674</v>
      </c>
      <c r="N46" s="109">
        <v>244.67</v>
      </c>
      <c r="O46" s="109">
        <v>125.27</v>
      </c>
      <c r="P46" s="109">
        <v>182.74</v>
      </c>
      <c r="Q46" s="109">
        <f t="shared" si="6"/>
        <v>-61.929999999999978</v>
      </c>
      <c r="R46" s="112">
        <f t="shared" si="8"/>
        <v>45.876905883292103</v>
      </c>
      <c r="HV46" s="46"/>
      <c r="HW46" s="46"/>
      <c r="HX46" s="46"/>
      <c r="HY46" s="46"/>
      <c r="HZ46" s="46"/>
      <c r="IA46" s="46"/>
      <c r="IB46" s="46"/>
      <c r="IC46" s="46"/>
      <c r="ID46" s="46"/>
      <c r="IE46" s="46"/>
      <c r="IF46" s="46"/>
      <c r="IG46" s="46"/>
      <c r="IH46" s="46"/>
      <c r="II46" s="46"/>
      <c r="IJ46" s="46"/>
      <c r="IK46" s="46"/>
      <c r="IL46" s="46"/>
      <c r="IM46" s="46"/>
      <c r="IN46" s="46"/>
      <c r="IO46" s="46"/>
      <c r="IP46" s="46"/>
      <c r="IQ46" s="46"/>
      <c r="IR46" s="46"/>
      <c r="IS46" s="46"/>
      <c r="IT46" s="46"/>
      <c r="IU46" s="46"/>
      <c r="IV46" s="46"/>
      <c r="IW46" s="46"/>
    </row>
    <row r="47" spans="1:257" s="51" customFormat="1" ht="13.5" x14ac:dyDescent="0.2">
      <c r="A47" s="173"/>
      <c r="B47" s="22"/>
      <c r="C47" s="15" t="s">
        <v>53</v>
      </c>
      <c r="D47" s="17">
        <f>SUM(D28:D46)</f>
        <v>0</v>
      </c>
      <c r="E47" s="17">
        <f>SUM(E28:E46)</f>
        <v>0</v>
      </c>
      <c r="F47" s="17">
        <f>SUM(F28:F46)</f>
        <v>4088.51</v>
      </c>
      <c r="G47" s="17">
        <f t="shared" ref="G47:G57" si="9">+(F47-D47)</f>
        <v>4088.51</v>
      </c>
      <c r="H47" s="33" t="str">
        <f t="shared" ref="H47:H57" si="10">IF(D47=0,"",(F47-D47)/D47*100)</f>
        <v/>
      </c>
      <c r="I47" s="17">
        <f>SUM(I28:I46)</f>
        <v>28350.620000000003</v>
      </c>
      <c r="J47" s="17">
        <f>SUM(J28:J46)</f>
        <v>26326.9912</v>
      </c>
      <c r="K47" s="17">
        <f>SUM(K28:K46)</f>
        <v>34883.07</v>
      </c>
      <c r="L47" s="17">
        <f t="shared" ref="L47:L67" si="11">+(K47-I47)</f>
        <v>6532.4499999999971</v>
      </c>
      <c r="M47" s="33">
        <f t="shared" ref="M47:M67" si="12">IF(I47=0,"",(K47-I47)/I47*100)</f>
        <v>23.041647766433314</v>
      </c>
      <c r="N47" s="17">
        <f>I47/t1a!D47%</f>
        <v>109.48336951161446</v>
      </c>
      <c r="O47" s="17">
        <f>J47/t1a!E47%</f>
        <v>105.72902811697921</v>
      </c>
      <c r="P47" s="17">
        <f>K47/t1a!F47%</f>
        <v>124.72984134816515</v>
      </c>
      <c r="Q47" s="17">
        <f t="shared" ref="Q47:Q65" si="13">+(P47-N47)</f>
        <v>15.246471836550697</v>
      </c>
      <c r="R47" s="59">
        <f t="shared" si="8"/>
        <v>17.97123606410468</v>
      </c>
      <c r="HV47" s="52"/>
      <c r="HW47" s="52"/>
      <c r="HX47" s="52"/>
      <c r="HY47" s="52"/>
      <c r="HZ47" s="52"/>
      <c r="IA47" s="52"/>
      <c r="IB47" s="52"/>
      <c r="IC47" s="52"/>
      <c r="ID47" s="52"/>
      <c r="IE47" s="52"/>
      <c r="IF47" s="52"/>
      <c r="IG47" s="52"/>
      <c r="IH47" s="52"/>
      <c r="II47" s="52"/>
      <c r="IJ47" s="52"/>
      <c r="IK47" s="52"/>
      <c r="IL47" s="52"/>
      <c r="IM47" s="52"/>
      <c r="IN47" s="52"/>
      <c r="IO47" s="52"/>
      <c r="IP47" s="52"/>
      <c r="IQ47" s="52"/>
      <c r="IR47" s="52"/>
      <c r="IS47" s="52"/>
      <c r="IT47" s="52"/>
      <c r="IU47" s="52"/>
      <c r="IV47" s="52"/>
      <c r="IW47" s="52"/>
    </row>
    <row r="48" spans="1:257" s="45" customFormat="1" ht="13.5" x14ac:dyDescent="0.2">
      <c r="A48" s="173"/>
      <c r="B48" s="111">
        <v>41</v>
      </c>
      <c r="C48" s="108" t="s">
        <v>54</v>
      </c>
      <c r="D48" s="109">
        <v>10220.99</v>
      </c>
      <c r="E48" s="109">
        <v>5571.54</v>
      </c>
      <c r="F48" s="109">
        <v>8624.11</v>
      </c>
      <c r="G48" s="109">
        <f t="shared" si="7"/>
        <v>-1596.8799999999992</v>
      </c>
      <c r="H48" s="110">
        <f t="shared" si="3"/>
        <v>-15.623535489223638</v>
      </c>
      <c r="I48" s="109">
        <v>13675.37</v>
      </c>
      <c r="J48" s="109">
        <v>11450.51</v>
      </c>
      <c r="K48" s="109">
        <v>14818.12</v>
      </c>
      <c r="L48" s="109">
        <f t="shared" si="4"/>
        <v>1142.75</v>
      </c>
      <c r="M48" s="110">
        <f t="shared" si="5"/>
        <v>8.3562638524588362</v>
      </c>
      <c r="N48" s="109">
        <v>159.01</v>
      </c>
      <c r="O48" s="109">
        <v>121.69</v>
      </c>
      <c r="P48" s="109">
        <v>131.78</v>
      </c>
      <c r="Q48" s="109">
        <f t="shared" si="6"/>
        <v>-27.22999999999999</v>
      </c>
      <c r="R48" s="112">
        <f t="shared" si="8"/>
        <v>8.2915605226394966</v>
      </c>
      <c r="HV48" s="46"/>
      <c r="HW48" s="46"/>
      <c r="HX48" s="46"/>
      <c r="HY48" s="46"/>
      <c r="HZ48" s="46"/>
      <c r="IA48" s="46"/>
      <c r="IB48" s="46"/>
      <c r="IC48" s="46"/>
      <c r="ID48" s="46"/>
      <c r="IE48" s="46"/>
      <c r="IF48" s="46"/>
      <c r="IG48" s="46"/>
      <c r="IH48" s="46"/>
      <c r="II48" s="46"/>
      <c r="IJ48" s="46"/>
      <c r="IK48" s="46"/>
      <c r="IL48" s="46"/>
      <c r="IM48" s="46"/>
      <c r="IN48" s="46"/>
      <c r="IO48" s="46"/>
      <c r="IP48" s="46"/>
      <c r="IQ48" s="46"/>
      <c r="IR48" s="46"/>
      <c r="IS48" s="46"/>
      <c r="IT48" s="46"/>
      <c r="IU48" s="46"/>
      <c r="IV48" s="46"/>
      <c r="IW48" s="46"/>
    </row>
    <row r="49" spans="1:257" s="45" customFormat="1" ht="13.5" x14ac:dyDescent="0.2">
      <c r="A49" s="173"/>
      <c r="B49" s="111">
        <v>42</v>
      </c>
      <c r="C49" s="108" t="s">
        <v>55</v>
      </c>
      <c r="D49" s="109">
        <v>58.19</v>
      </c>
      <c r="E49" s="109">
        <v>60.89</v>
      </c>
      <c r="F49" s="109">
        <v>58.25</v>
      </c>
      <c r="G49" s="109">
        <f t="shared" si="7"/>
        <v>6.0000000000002274E-2</v>
      </c>
      <c r="H49" s="110">
        <f t="shared" si="3"/>
        <v>0.10311050008592934</v>
      </c>
      <c r="I49" s="109">
        <v>128.77000000000001</v>
      </c>
      <c r="J49" s="109">
        <v>127.17</v>
      </c>
      <c r="K49" s="109">
        <v>132.51</v>
      </c>
      <c r="L49" s="109">
        <f t="shared" si="4"/>
        <v>3.7399999999999807</v>
      </c>
      <c r="M49" s="110">
        <f t="shared" si="5"/>
        <v>2.9044031995029749</v>
      </c>
      <c r="N49" s="109">
        <v>117.44</v>
      </c>
      <c r="O49" s="109">
        <v>114.93</v>
      </c>
      <c r="P49" s="109">
        <v>116.73</v>
      </c>
      <c r="Q49" s="109">
        <f t="shared" si="6"/>
        <v>-0.70999999999999375</v>
      </c>
      <c r="R49" s="112">
        <f t="shared" si="8"/>
        <v>1.5661707126076716</v>
      </c>
      <c r="HV49" s="46"/>
      <c r="HW49" s="46"/>
      <c r="HX49" s="46"/>
      <c r="HY49" s="46"/>
      <c r="HZ49" s="46"/>
      <c r="IA49" s="46"/>
      <c r="IB49" s="46"/>
      <c r="IC49" s="46"/>
      <c r="ID49" s="46"/>
      <c r="IE49" s="46"/>
      <c r="IF49" s="46"/>
      <c r="IG49" s="46"/>
      <c r="IH49" s="46"/>
      <c r="II49" s="46"/>
      <c r="IJ49" s="46"/>
      <c r="IK49" s="46"/>
      <c r="IL49" s="46"/>
      <c r="IM49" s="46"/>
      <c r="IN49" s="46"/>
      <c r="IO49" s="46"/>
      <c r="IP49" s="46"/>
      <c r="IQ49" s="46"/>
      <c r="IR49" s="46"/>
      <c r="IS49" s="46"/>
      <c r="IT49" s="46"/>
      <c r="IU49" s="46"/>
      <c r="IV49" s="46"/>
      <c r="IW49" s="46"/>
    </row>
    <row r="50" spans="1:257" s="45" customFormat="1" ht="13.5" x14ac:dyDescent="0.2">
      <c r="A50" s="173"/>
      <c r="B50" s="111">
        <v>43</v>
      </c>
      <c r="C50" s="108" t="s">
        <v>56</v>
      </c>
      <c r="D50" s="109">
        <v>0</v>
      </c>
      <c r="E50" s="109">
        <v>0</v>
      </c>
      <c r="F50" s="109">
        <v>0</v>
      </c>
      <c r="G50" s="109">
        <f t="shared" si="7"/>
        <v>0</v>
      </c>
      <c r="H50" s="110" t="str">
        <f t="shared" si="3"/>
        <v/>
      </c>
      <c r="I50" s="109">
        <v>12.48</v>
      </c>
      <c r="J50" s="109">
        <v>12.57</v>
      </c>
      <c r="K50" s="109">
        <v>14.16</v>
      </c>
      <c r="L50" s="109">
        <f t="shared" si="4"/>
        <v>1.6799999999999997</v>
      </c>
      <c r="M50" s="110">
        <f t="shared" si="5"/>
        <v>13.461538461538458</v>
      </c>
      <c r="N50" s="109">
        <v>65.680000000000007</v>
      </c>
      <c r="O50" s="109">
        <v>77.739999999999995</v>
      </c>
      <c r="P50" s="109">
        <v>75.2</v>
      </c>
      <c r="Q50" s="109">
        <f t="shared" si="6"/>
        <v>9.519999999999996</v>
      </c>
      <c r="R50" s="112">
        <f t="shared" si="8"/>
        <v>-3.2673012606122875</v>
      </c>
      <c r="HV50" s="46"/>
      <c r="HW50" s="46"/>
      <c r="HX50" s="46"/>
      <c r="HY50" s="46"/>
      <c r="HZ50" s="46"/>
      <c r="IA50" s="46"/>
      <c r="IB50" s="46"/>
      <c r="IC50" s="46"/>
      <c r="ID50" s="46"/>
      <c r="IE50" s="46"/>
      <c r="IF50" s="46"/>
      <c r="IG50" s="46"/>
      <c r="IH50" s="46"/>
      <c r="II50" s="46"/>
      <c r="IJ50" s="46"/>
      <c r="IK50" s="46"/>
      <c r="IL50" s="46"/>
      <c r="IM50" s="46"/>
      <c r="IN50" s="46"/>
      <c r="IO50" s="46"/>
      <c r="IP50" s="46"/>
      <c r="IQ50" s="46"/>
      <c r="IR50" s="46"/>
      <c r="IS50" s="46"/>
      <c r="IT50" s="46"/>
      <c r="IU50" s="46"/>
      <c r="IV50" s="46"/>
      <c r="IW50" s="46"/>
    </row>
    <row r="51" spans="1:257" s="45" customFormat="1" ht="13.5" x14ac:dyDescent="0.2">
      <c r="A51" s="173"/>
      <c r="B51" s="111">
        <v>44</v>
      </c>
      <c r="C51" s="108" t="s">
        <v>57</v>
      </c>
      <c r="D51" s="109">
        <v>151.63999999999999</v>
      </c>
      <c r="E51" s="109">
        <v>142.88999999999999</v>
      </c>
      <c r="F51" s="109">
        <v>152.86000000000001</v>
      </c>
      <c r="G51" s="109">
        <f t="shared" si="7"/>
        <v>1.2200000000000273</v>
      </c>
      <c r="H51" s="110">
        <f t="shared" si="3"/>
        <v>0.80453706146137394</v>
      </c>
      <c r="I51" s="109">
        <v>172.09</v>
      </c>
      <c r="J51" s="109">
        <v>162.66999999999999</v>
      </c>
      <c r="K51" s="109">
        <v>173.97</v>
      </c>
      <c r="L51" s="109">
        <f t="shared" si="4"/>
        <v>1.8799999999999955</v>
      </c>
      <c r="M51" s="110">
        <f t="shared" si="5"/>
        <v>1.0924516241501514</v>
      </c>
      <c r="N51" s="109">
        <v>105.56</v>
      </c>
      <c r="O51" s="109">
        <v>103.94</v>
      </c>
      <c r="P51" s="109">
        <v>104.37</v>
      </c>
      <c r="Q51" s="109">
        <f t="shared" si="6"/>
        <v>-1.1899999999999977</v>
      </c>
      <c r="R51" s="112">
        <f t="shared" si="8"/>
        <v>0.41370021166057996</v>
      </c>
      <c r="HV51" s="46"/>
      <c r="HW51" s="46"/>
      <c r="HX51" s="46"/>
      <c r="HY51" s="46"/>
      <c r="HZ51" s="46"/>
      <c r="IA51" s="46"/>
      <c r="IB51" s="46"/>
      <c r="IC51" s="46"/>
      <c r="ID51" s="46"/>
      <c r="IE51" s="46"/>
      <c r="IF51" s="46"/>
      <c r="IG51" s="46"/>
      <c r="IH51" s="46"/>
      <c r="II51" s="46"/>
      <c r="IJ51" s="46"/>
      <c r="IK51" s="46"/>
      <c r="IL51" s="46"/>
      <c r="IM51" s="46"/>
      <c r="IN51" s="46"/>
      <c r="IO51" s="46"/>
      <c r="IP51" s="46"/>
      <c r="IQ51" s="46"/>
      <c r="IR51" s="46"/>
      <c r="IS51" s="46"/>
      <c r="IT51" s="46"/>
      <c r="IU51" s="46"/>
      <c r="IV51" s="46"/>
      <c r="IW51" s="46"/>
    </row>
    <row r="52" spans="1:257" s="45" customFormat="1" ht="13.5" x14ac:dyDescent="0.2">
      <c r="A52" s="173"/>
      <c r="B52" s="111">
        <v>45</v>
      </c>
      <c r="C52" s="108" t="s">
        <v>58</v>
      </c>
      <c r="D52" s="109">
        <v>56.23</v>
      </c>
      <c r="E52" s="109">
        <v>63.45</v>
      </c>
      <c r="F52" s="109">
        <v>66.3</v>
      </c>
      <c r="G52" s="109">
        <f t="shared" si="7"/>
        <v>10.07</v>
      </c>
      <c r="H52" s="110">
        <f t="shared" si="3"/>
        <v>17.908589720789617</v>
      </c>
      <c r="I52" s="109">
        <v>95.58</v>
      </c>
      <c r="J52" s="109">
        <v>99.77</v>
      </c>
      <c r="K52" s="109">
        <v>105.9</v>
      </c>
      <c r="L52" s="109">
        <f t="shared" si="4"/>
        <v>10.320000000000007</v>
      </c>
      <c r="M52" s="110">
        <f t="shared" si="5"/>
        <v>10.797237915881992</v>
      </c>
      <c r="N52" s="109">
        <v>73.069999999999993</v>
      </c>
      <c r="O52" s="109">
        <v>75.03</v>
      </c>
      <c r="P52" s="109">
        <v>76.069999999999993</v>
      </c>
      <c r="Q52" s="109">
        <f t="shared" si="6"/>
        <v>3</v>
      </c>
      <c r="R52" s="112">
        <f t="shared" si="8"/>
        <v>1.3861122217779449</v>
      </c>
      <c r="HV52" s="46"/>
      <c r="HW52" s="46"/>
      <c r="HX52" s="46"/>
      <c r="HY52" s="46"/>
      <c r="HZ52" s="46"/>
      <c r="IA52" s="46"/>
      <c r="IB52" s="46"/>
      <c r="IC52" s="46"/>
      <c r="ID52" s="46"/>
      <c r="IE52" s="46"/>
      <c r="IF52" s="46"/>
      <c r="IG52" s="46"/>
      <c r="IH52" s="46"/>
      <c r="II52" s="46"/>
      <c r="IJ52" s="46"/>
      <c r="IK52" s="46"/>
      <c r="IL52" s="46"/>
      <c r="IM52" s="46"/>
      <c r="IN52" s="46"/>
      <c r="IO52" s="46"/>
      <c r="IP52" s="46"/>
      <c r="IQ52" s="46"/>
      <c r="IR52" s="46"/>
      <c r="IS52" s="46"/>
      <c r="IT52" s="46"/>
      <c r="IU52" s="46"/>
      <c r="IV52" s="46"/>
      <c r="IW52" s="46"/>
    </row>
    <row r="53" spans="1:257" s="45" customFormat="1" ht="13.5" x14ac:dyDescent="0.2">
      <c r="A53" s="173"/>
      <c r="B53" s="111">
        <v>46</v>
      </c>
      <c r="C53" s="108" t="s">
        <v>59</v>
      </c>
      <c r="D53" s="109">
        <v>7.56</v>
      </c>
      <c r="E53" s="109">
        <v>12.52</v>
      </c>
      <c r="F53" s="109">
        <v>10.33</v>
      </c>
      <c r="G53" s="109">
        <f t="shared" si="7"/>
        <v>2.7700000000000005</v>
      </c>
      <c r="H53" s="110">
        <f t="shared" si="3"/>
        <v>36.640211640211653</v>
      </c>
      <c r="I53" s="109">
        <v>16.61</v>
      </c>
      <c r="J53" s="109">
        <v>19.829999999999998</v>
      </c>
      <c r="K53" s="109">
        <v>18.899999999999999</v>
      </c>
      <c r="L53" s="109">
        <f t="shared" si="4"/>
        <v>2.2899999999999991</v>
      </c>
      <c r="M53" s="110">
        <f t="shared" si="5"/>
        <v>13.786875376279346</v>
      </c>
      <c r="N53" s="109">
        <v>82.88</v>
      </c>
      <c r="O53" s="109">
        <v>102.91</v>
      </c>
      <c r="P53" s="109">
        <v>95.26</v>
      </c>
      <c r="Q53" s="109">
        <f t="shared" si="6"/>
        <v>12.38000000000001</v>
      </c>
      <c r="R53" s="112">
        <f t="shared" si="8"/>
        <v>-7.4336799144883798</v>
      </c>
      <c r="HV53" s="46"/>
      <c r="HW53" s="46"/>
      <c r="HX53" s="46"/>
      <c r="HY53" s="46"/>
      <c r="HZ53" s="46"/>
      <c r="IA53" s="46"/>
      <c r="IB53" s="46"/>
      <c r="IC53" s="46"/>
      <c r="ID53" s="46"/>
      <c r="IE53" s="46"/>
      <c r="IF53" s="46"/>
      <c r="IG53" s="46"/>
      <c r="IH53" s="46"/>
      <c r="II53" s="46"/>
      <c r="IJ53" s="46"/>
      <c r="IK53" s="46"/>
      <c r="IL53" s="46"/>
      <c r="IM53" s="46"/>
      <c r="IN53" s="46"/>
      <c r="IO53" s="46"/>
      <c r="IP53" s="46"/>
      <c r="IQ53" s="46"/>
      <c r="IR53" s="46"/>
      <c r="IS53" s="46"/>
      <c r="IT53" s="46"/>
      <c r="IU53" s="46"/>
      <c r="IV53" s="46"/>
      <c r="IW53" s="46"/>
    </row>
    <row r="54" spans="1:257" s="45" customFormat="1" ht="13.5" x14ac:dyDescent="0.2">
      <c r="A54" s="173"/>
      <c r="B54" s="111">
        <v>47</v>
      </c>
      <c r="C54" s="108" t="s">
        <v>60</v>
      </c>
      <c r="D54" s="109">
        <v>104.87</v>
      </c>
      <c r="E54" s="109">
        <v>100.22</v>
      </c>
      <c r="F54" s="109">
        <v>107</v>
      </c>
      <c r="G54" s="109">
        <f t="shared" si="7"/>
        <v>2.1299999999999955</v>
      </c>
      <c r="H54" s="110">
        <f t="shared" si="3"/>
        <v>2.0310861066081771</v>
      </c>
      <c r="I54" s="109">
        <v>187.29</v>
      </c>
      <c r="J54" s="109">
        <v>173.79</v>
      </c>
      <c r="K54" s="109">
        <v>181.4</v>
      </c>
      <c r="L54" s="109">
        <f t="shared" si="4"/>
        <v>-5.8899999999999864</v>
      </c>
      <c r="M54" s="110">
        <f t="shared" si="5"/>
        <v>-3.1448555715734883</v>
      </c>
      <c r="N54" s="109">
        <v>114.56</v>
      </c>
      <c r="O54" s="109">
        <v>109.45</v>
      </c>
      <c r="P54" s="109">
        <v>108.65</v>
      </c>
      <c r="Q54" s="109">
        <f t="shared" si="6"/>
        <v>-5.9099999999999966</v>
      </c>
      <c r="R54" s="112">
        <f t="shared" si="8"/>
        <v>-0.73092736409319059</v>
      </c>
      <c r="HV54" s="46"/>
      <c r="HW54" s="46"/>
      <c r="HX54" s="46"/>
      <c r="HY54" s="46"/>
      <c r="HZ54" s="46"/>
      <c r="IA54" s="46"/>
      <c r="IB54" s="46"/>
      <c r="IC54" s="46"/>
      <c r="ID54" s="46"/>
      <c r="IE54" s="46"/>
      <c r="IF54" s="46"/>
      <c r="IG54" s="46"/>
      <c r="IH54" s="46"/>
      <c r="II54" s="46"/>
      <c r="IJ54" s="46"/>
      <c r="IK54" s="46"/>
      <c r="IL54" s="46"/>
      <c r="IM54" s="46"/>
      <c r="IN54" s="46"/>
      <c r="IO54" s="46"/>
      <c r="IP54" s="46"/>
      <c r="IQ54" s="46"/>
      <c r="IR54" s="46"/>
      <c r="IS54" s="46"/>
      <c r="IT54" s="46"/>
      <c r="IU54" s="46"/>
      <c r="IV54" s="46"/>
      <c r="IW54" s="46"/>
    </row>
    <row r="55" spans="1:257" s="51" customFormat="1" ht="13.5" x14ac:dyDescent="0.2">
      <c r="A55" s="173"/>
      <c r="B55" s="22"/>
      <c r="C55" s="15" t="s">
        <v>61</v>
      </c>
      <c r="D55" s="17">
        <f>SUM(D48:D54)</f>
        <v>10599.48</v>
      </c>
      <c r="E55" s="17">
        <f>SUM(E48:E54)</f>
        <v>5951.5100000000011</v>
      </c>
      <c r="F55" s="17">
        <f>SUM(F48:F54)</f>
        <v>9018.85</v>
      </c>
      <c r="G55" s="17">
        <f t="shared" si="9"/>
        <v>-1580.6299999999992</v>
      </c>
      <c r="H55" s="33">
        <f t="shared" si="10"/>
        <v>-14.912335322110135</v>
      </c>
      <c r="I55" s="17">
        <f>SUM(I48:I54)</f>
        <v>14288.190000000002</v>
      </c>
      <c r="J55" s="17">
        <f>SUM(J48:J54)</f>
        <v>12046.310000000001</v>
      </c>
      <c r="K55" s="17">
        <f>SUM(K48:K54)</f>
        <v>15444.96</v>
      </c>
      <c r="L55" s="17">
        <f t="shared" si="11"/>
        <v>1156.7699999999968</v>
      </c>
      <c r="M55" s="33">
        <f t="shared" si="12"/>
        <v>8.095986965458863</v>
      </c>
      <c r="N55" s="17">
        <f>I55/t1a!D55%</f>
        <v>155.202832022976</v>
      </c>
      <c r="O55" s="17">
        <f>J55/t1a!E55%</f>
        <v>120.41601733722115</v>
      </c>
      <c r="P55" s="17">
        <f>K55/t1a!F55%</f>
        <v>130.12593898177138</v>
      </c>
      <c r="Q55" s="17">
        <f t="shared" si="13"/>
        <v>-25.076893041204613</v>
      </c>
      <c r="R55" s="59">
        <f t="shared" si="8"/>
        <v>8.0636462318446505</v>
      </c>
      <c r="HV55" s="52"/>
      <c r="HW55" s="52"/>
      <c r="HX55" s="52"/>
      <c r="HY55" s="52"/>
      <c r="HZ55" s="52"/>
      <c r="IA55" s="52"/>
      <c r="IB55" s="52"/>
      <c r="IC55" s="52"/>
      <c r="ID55" s="52"/>
      <c r="IE55" s="52"/>
      <c r="IF55" s="52"/>
      <c r="IG55" s="52"/>
      <c r="IH55" s="52"/>
      <c r="II55" s="52"/>
      <c r="IJ55" s="52"/>
      <c r="IK55" s="52"/>
      <c r="IL55" s="52"/>
      <c r="IM55" s="52"/>
      <c r="IN55" s="52"/>
      <c r="IO55" s="52"/>
      <c r="IP55" s="52"/>
      <c r="IQ55" s="52"/>
      <c r="IR55" s="52"/>
      <c r="IS55" s="52"/>
      <c r="IT55" s="52"/>
      <c r="IU55" s="52"/>
      <c r="IV55" s="52"/>
      <c r="IW55" s="52"/>
    </row>
    <row r="56" spans="1:257" s="45" customFormat="1" ht="13.5" x14ac:dyDescent="0.2">
      <c r="A56" s="173"/>
      <c r="B56" s="111">
        <v>48</v>
      </c>
      <c r="C56" s="108" t="s">
        <v>62</v>
      </c>
      <c r="D56" s="109">
        <v>5425.55</v>
      </c>
      <c r="E56" s="109">
        <v>4065.82</v>
      </c>
      <c r="F56" s="109">
        <v>5140.3500000000004</v>
      </c>
      <c r="G56" s="109">
        <f t="shared" si="7"/>
        <v>-285.19999999999982</v>
      </c>
      <c r="H56" s="110">
        <f t="shared" si="3"/>
        <v>-5.2566099289472925</v>
      </c>
      <c r="I56" s="109">
        <v>8936.5</v>
      </c>
      <c r="J56" s="109">
        <v>7260.64</v>
      </c>
      <c r="K56" s="109">
        <v>9006.7800000000007</v>
      </c>
      <c r="L56" s="109">
        <f t="shared" si="4"/>
        <v>70.280000000000655</v>
      </c>
      <c r="M56" s="110">
        <f t="shared" si="5"/>
        <v>0.7864376433726924</v>
      </c>
      <c r="N56" s="109">
        <v>78.86</v>
      </c>
      <c r="O56" s="109">
        <v>66.17</v>
      </c>
      <c r="P56" s="109">
        <v>73.37</v>
      </c>
      <c r="Q56" s="109">
        <f t="shared" si="6"/>
        <v>-5.4899999999999949</v>
      </c>
      <c r="R56" s="112">
        <f t="shared" si="8"/>
        <v>10.881063926250571</v>
      </c>
      <c r="HV56" s="46"/>
      <c r="HW56" s="46"/>
      <c r="HX56" s="46"/>
      <c r="HY56" s="46"/>
      <c r="HZ56" s="46"/>
      <c r="IA56" s="46"/>
      <c r="IB56" s="46"/>
      <c r="IC56" s="46"/>
      <c r="ID56" s="46"/>
      <c r="IE56" s="46"/>
      <c r="IF56" s="46"/>
      <c r="IG56" s="46"/>
      <c r="IH56" s="46"/>
      <c r="II56" s="46"/>
      <c r="IJ56" s="46"/>
      <c r="IK56" s="46"/>
      <c r="IL56" s="46"/>
      <c r="IM56" s="46"/>
      <c r="IN56" s="46"/>
      <c r="IO56" s="46"/>
      <c r="IP56" s="46"/>
      <c r="IQ56" s="46"/>
      <c r="IR56" s="46"/>
      <c r="IS56" s="46"/>
      <c r="IT56" s="46"/>
      <c r="IU56" s="46"/>
      <c r="IV56" s="46"/>
      <c r="IW56" s="46"/>
    </row>
    <row r="57" spans="1:257" s="51" customFormat="1" ht="13.5" x14ac:dyDescent="0.2">
      <c r="A57" s="173"/>
      <c r="B57" s="15"/>
      <c r="C57" s="15" t="s">
        <v>63</v>
      </c>
      <c r="D57" s="17">
        <f>SUM(D56:D56)</f>
        <v>5425.55</v>
      </c>
      <c r="E57" s="17">
        <f>SUM(E56:E56)</f>
        <v>4065.82</v>
      </c>
      <c r="F57" s="17">
        <f>SUM(F56:F56)</f>
        <v>5140.3500000000004</v>
      </c>
      <c r="G57" s="17">
        <f t="shared" si="9"/>
        <v>-285.19999999999982</v>
      </c>
      <c r="H57" s="33">
        <f t="shared" si="10"/>
        <v>-5.2566099289472925</v>
      </c>
      <c r="I57" s="17">
        <f>SUM(I56:I56)</f>
        <v>8936.5</v>
      </c>
      <c r="J57" s="17">
        <f>SUM(J56:J56)</f>
        <v>7260.64</v>
      </c>
      <c r="K57" s="17">
        <f>SUM(K56:K56)</f>
        <v>9006.7800000000007</v>
      </c>
      <c r="L57" s="17">
        <f t="shared" si="11"/>
        <v>70.280000000000655</v>
      </c>
      <c r="M57" s="33">
        <f t="shared" si="12"/>
        <v>0.7864376433726924</v>
      </c>
      <c r="N57" s="17">
        <f>I57/t1a!D57%</f>
        <v>78.862348953429162</v>
      </c>
      <c r="O57" s="17">
        <f>J57/t1a!E57%</f>
        <v>66.168412016072224</v>
      </c>
      <c r="P57" s="17">
        <f>K57/t1a!F57%</f>
        <v>73.369490840605025</v>
      </c>
      <c r="Q57" s="17">
        <f t="shared" si="13"/>
        <v>-5.4928581128241376</v>
      </c>
      <c r="R57" s="59">
        <f t="shared" si="8"/>
        <v>10.882955484534927</v>
      </c>
      <c r="HV57" s="52"/>
      <c r="HW57" s="52"/>
      <c r="HX57" s="52"/>
      <c r="HY57" s="52"/>
      <c r="HZ57" s="52"/>
      <c r="IA57" s="52"/>
      <c r="IB57" s="52"/>
      <c r="IC57" s="52"/>
      <c r="ID57" s="52"/>
      <c r="IE57" s="52"/>
      <c r="IF57" s="52"/>
      <c r="IG57" s="52"/>
      <c r="IH57" s="52"/>
      <c r="II57" s="52"/>
      <c r="IJ57" s="52"/>
      <c r="IK57" s="52"/>
      <c r="IL57" s="52"/>
      <c r="IM57" s="52"/>
      <c r="IN57" s="52"/>
      <c r="IO57" s="52"/>
      <c r="IP57" s="52"/>
      <c r="IQ57" s="52"/>
      <c r="IR57" s="52"/>
      <c r="IS57" s="52"/>
      <c r="IT57" s="52"/>
      <c r="IU57" s="52"/>
      <c r="IV57" s="52"/>
      <c r="IW57" s="52"/>
    </row>
    <row r="58" spans="1:257" s="161" customFormat="1" ht="13.5" x14ac:dyDescent="0.2">
      <c r="A58" s="173"/>
      <c r="B58" s="159">
        <v>49</v>
      </c>
      <c r="C58" s="159" t="s">
        <v>64</v>
      </c>
      <c r="D58" s="109">
        <v>0</v>
      </c>
      <c r="E58" s="109">
        <v>0</v>
      </c>
      <c r="F58" s="109">
        <v>0</v>
      </c>
      <c r="G58" s="109">
        <f t="shared" ref="G58:G66" si="14">F58-D58</f>
        <v>0</v>
      </c>
      <c r="H58" s="110"/>
      <c r="I58" s="109">
        <v>429.67</v>
      </c>
      <c r="J58" s="109">
        <v>342.09</v>
      </c>
      <c r="K58" s="109">
        <v>446.66</v>
      </c>
      <c r="L58" s="109">
        <f t="shared" si="11"/>
        <v>16.990000000000009</v>
      </c>
      <c r="M58" s="110">
        <f t="shared" si="12"/>
        <v>3.954197407312591</v>
      </c>
      <c r="N58" s="109">
        <v>294.27</v>
      </c>
      <c r="O58" s="109">
        <v>335.88</v>
      </c>
      <c r="P58" s="109">
        <v>254.62</v>
      </c>
      <c r="Q58" s="109">
        <f t="shared" si="13"/>
        <v>-39.649999999999977</v>
      </c>
      <c r="R58" s="160">
        <f t="shared" si="8"/>
        <v>-24.193164225318565</v>
      </c>
    </row>
    <row r="59" spans="1:257" s="161" customFormat="1" ht="13.5" x14ac:dyDescent="0.2">
      <c r="A59" s="173"/>
      <c r="B59" s="159">
        <v>50</v>
      </c>
      <c r="C59" s="159" t="s">
        <v>65</v>
      </c>
      <c r="D59" s="109">
        <v>0</v>
      </c>
      <c r="E59" s="109">
        <v>0</v>
      </c>
      <c r="F59" s="109">
        <v>0</v>
      </c>
      <c r="G59" s="109">
        <f t="shared" si="14"/>
        <v>0</v>
      </c>
      <c r="H59" s="110"/>
      <c r="I59" s="109">
        <v>201.81</v>
      </c>
      <c r="J59" s="109">
        <v>191.22</v>
      </c>
      <c r="K59" s="109">
        <v>213.75</v>
      </c>
      <c r="L59" s="109">
        <f t="shared" si="11"/>
        <v>11.939999999999998</v>
      </c>
      <c r="M59" s="110"/>
      <c r="N59" s="109">
        <v>95.86</v>
      </c>
      <c r="O59" s="109">
        <v>145.47</v>
      </c>
      <c r="P59" s="109">
        <v>85.74</v>
      </c>
      <c r="Q59" s="109">
        <f t="shared" si="13"/>
        <v>-10.120000000000005</v>
      </c>
      <c r="R59" s="160"/>
    </row>
    <row r="60" spans="1:257" s="161" customFormat="1" ht="13.5" x14ac:dyDescent="0.2">
      <c r="A60" s="173"/>
      <c r="B60" s="159">
        <v>51</v>
      </c>
      <c r="C60" s="159" t="s">
        <v>66</v>
      </c>
      <c r="D60" s="109">
        <v>0</v>
      </c>
      <c r="E60" s="109">
        <v>0</v>
      </c>
      <c r="F60" s="109">
        <v>0</v>
      </c>
      <c r="G60" s="109">
        <f t="shared" si="14"/>
        <v>0</v>
      </c>
      <c r="H60" s="110"/>
      <c r="I60" s="109">
        <v>179.51</v>
      </c>
      <c r="J60" s="109">
        <v>164.48</v>
      </c>
      <c r="K60" s="109">
        <v>200.44</v>
      </c>
      <c r="L60" s="109">
        <f t="shared" si="11"/>
        <v>20.930000000000007</v>
      </c>
      <c r="M60" s="110"/>
      <c r="N60" s="109">
        <v>1535.59</v>
      </c>
      <c r="O60" s="109">
        <v>3599.12</v>
      </c>
      <c r="P60" s="109">
        <v>879.12</v>
      </c>
      <c r="Q60" s="109">
        <f t="shared" si="13"/>
        <v>-656.46999999999991</v>
      </c>
      <c r="R60" s="160"/>
    </row>
    <row r="61" spans="1:257" s="161" customFormat="1" ht="13.5" x14ac:dyDescent="0.2">
      <c r="A61" s="173"/>
      <c r="B61" s="159">
        <v>52</v>
      </c>
      <c r="C61" s="159" t="s">
        <v>67</v>
      </c>
      <c r="D61" s="109">
        <v>0</v>
      </c>
      <c r="E61" s="109">
        <v>0</v>
      </c>
      <c r="F61" s="109">
        <v>0</v>
      </c>
      <c r="G61" s="109">
        <f t="shared" si="14"/>
        <v>0</v>
      </c>
      <c r="H61" s="110"/>
      <c r="I61" s="109">
        <v>0</v>
      </c>
      <c r="J61" s="109">
        <v>0</v>
      </c>
      <c r="K61" s="109">
        <v>10.039999999999999</v>
      </c>
      <c r="L61" s="109">
        <f t="shared" si="11"/>
        <v>10.039999999999999</v>
      </c>
      <c r="M61" s="110"/>
      <c r="N61" s="109">
        <v>0</v>
      </c>
      <c r="O61" s="109">
        <v>0</v>
      </c>
      <c r="P61" s="109">
        <v>1056.8399999999999</v>
      </c>
      <c r="Q61" s="109">
        <f t="shared" si="13"/>
        <v>1056.8399999999999</v>
      </c>
      <c r="R61" s="160"/>
    </row>
    <row r="62" spans="1:257" s="161" customFormat="1" ht="13.5" x14ac:dyDescent="0.2">
      <c r="A62" s="173"/>
      <c r="B62" s="159">
        <v>53</v>
      </c>
      <c r="C62" s="159" t="s">
        <v>68</v>
      </c>
      <c r="D62" s="109">
        <v>0</v>
      </c>
      <c r="E62" s="109">
        <v>0</v>
      </c>
      <c r="F62" s="109">
        <v>0</v>
      </c>
      <c r="G62" s="109">
        <f t="shared" si="14"/>
        <v>0</v>
      </c>
      <c r="H62" s="110"/>
      <c r="I62" s="109">
        <v>255.13</v>
      </c>
      <c r="J62" s="109">
        <v>0</v>
      </c>
      <c r="K62" s="109">
        <v>209.65</v>
      </c>
      <c r="L62" s="109">
        <f t="shared" si="11"/>
        <v>-45.47999999999999</v>
      </c>
      <c r="M62" s="110"/>
      <c r="N62" s="109">
        <v>195.83</v>
      </c>
      <c r="O62" s="109">
        <v>0</v>
      </c>
      <c r="P62" s="109">
        <v>108.98</v>
      </c>
      <c r="Q62" s="109">
        <f t="shared" si="13"/>
        <v>-86.850000000000009</v>
      </c>
      <c r="R62" s="160"/>
    </row>
    <row r="63" spans="1:257" s="161" customFormat="1" ht="13.5" x14ac:dyDescent="0.2">
      <c r="A63" s="173"/>
      <c r="B63" s="159">
        <v>54</v>
      </c>
      <c r="C63" s="159" t="s">
        <v>69</v>
      </c>
      <c r="D63" s="109">
        <v>0</v>
      </c>
      <c r="E63" s="109">
        <v>0</v>
      </c>
      <c r="F63" s="109">
        <v>0</v>
      </c>
      <c r="G63" s="109">
        <f t="shared" si="14"/>
        <v>0</v>
      </c>
      <c r="H63" s="110"/>
      <c r="I63" s="109">
        <v>16.559999999999999</v>
      </c>
      <c r="J63" s="109">
        <v>12.78</v>
      </c>
      <c r="K63" s="109">
        <v>16.440000000000001</v>
      </c>
      <c r="L63" s="109">
        <f t="shared" si="11"/>
        <v>-0.11999999999999744</v>
      </c>
      <c r="M63" s="110"/>
      <c r="N63" s="109">
        <v>0</v>
      </c>
      <c r="O63" s="109">
        <v>0</v>
      </c>
      <c r="P63" s="109">
        <v>5137.5</v>
      </c>
      <c r="Q63" s="109">
        <f t="shared" si="13"/>
        <v>5137.5</v>
      </c>
      <c r="R63" s="160"/>
    </row>
    <row r="64" spans="1:257" s="161" customFormat="1" ht="13.5" x14ac:dyDescent="0.2">
      <c r="A64" s="173"/>
      <c r="B64" s="159">
        <v>55</v>
      </c>
      <c r="C64" s="159" t="s">
        <v>70</v>
      </c>
      <c r="D64" s="109">
        <v>0</v>
      </c>
      <c r="E64" s="109">
        <v>0</v>
      </c>
      <c r="F64" s="109">
        <v>0</v>
      </c>
      <c r="G64" s="109">
        <f t="shared" si="14"/>
        <v>0</v>
      </c>
      <c r="H64" s="110"/>
      <c r="I64" s="109">
        <v>69.819999999999993</v>
      </c>
      <c r="J64" s="109">
        <v>86.6</v>
      </c>
      <c r="K64" s="109">
        <v>80.709999999999994</v>
      </c>
      <c r="L64" s="109">
        <f t="shared" si="11"/>
        <v>10.89</v>
      </c>
      <c r="M64" s="110"/>
      <c r="N64" s="109">
        <v>219.35</v>
      </c>
      <c r="O64" s="109">
        <v>279.54000000000002</v>
      </c>
      <c r="P64" s="109">
        <v>220.54</v>
      </c>
      <c r="Q64" s="109">
        <f t="shared" si="13"/>
        <v>1.1899999999999977</v>
      </c>
      <c r="R64" s="160"/>
    </row>
    <row r="65" spans="1:257" s="161" customFormat="1" ht="13.5" x14ac:dyDescent="0.2">
      <c r="A65" s="173"/>
      <c r="B65" s="159">
        <v>56</v>
      </c>
      <c r="C65" s="159" t="s">
        <v>71</v>
      </c>
      <c r="D65" s="109">
        <v>0</v>
      </c>
      <c r="E65" s="109">
        <v>0</v>
      </c>
      <c r="F65" s="109">
        <v>0</v>
      </c>
      <c r="G65" s="109">
        <f t="shared" si="14"/>
        <v>0</v>
      </c>
      <c r="H65" s="110"/>
      <c r="I65" s="109">
        <v>87.07</v>
      </c>
      <c r="J65" s="109">
        <v>54.94</v>
      </c>
      <c r="K65" s="109">
        <v>81.66</v>
      </c>
      <c r="L65" s="109">
        <f t="shared" si="11"/>
        <v>-5.4099999999999966</v>
      </c>
      <c r="M65" s="110">
        <f t="shared" si="12"/>
        <v>-6.2133915240610964</v>
      </c>
      <c r="N65" s="109">
        <v>288.22000000000003</v>
      </c>
      <c r="O65" s="109">
        <v>302.52999999999997</v>
      </c>
      <c r="P65" s="109">
        <v>186.61</v>
      </c>
      <c r="Q65" s="109">
        <f t="shared" si="13"/>
        <v>-101.61000000000001</v>
      </c>
      <c r="R65" s="160">
        <f t="shared" si="8"/>
        <v>-38.316861137738393</v>
      </c>
    </row>
    <row r="66" spans="1:257" s="51" customFormat="1" ht="13.5" x14ac:dyDescent="0.2">
      <c r="A66" s="173"/>
      <c r="B66" s="146"/>
      <c r="C66" s="146" t="s">
        <v>72</v>
      </c>
      <c r="D66" s="17">
        <f>SUM(D58:D65)</f>
        <v>0</v>
      </c>
      <c r="E66" s="17">
        <f>SUM(E58:E65)</f>
        <v>0</v>
      </c>
      <c r="F66" s="17">
        <f>SUM(F58:F65)</f>
        <v>0</v>
      </c>
      <c r="G66" s="17">
        <f t="shared" si="14"/>
        <v>0</v>
      </c>
      <c r="H66" s="33"/>
      <c r="I66" s="17">
        <f>SUM(I58:I65)</f>
        <v>1239.5699999999997</v>
      </c>
      <c r="J66" s="17">
        <f>SUM(J58:J65)</f>
        <v>852.1099999999999</v>
      </c>
      <c r="K66" s="17">
        <f>SUM(K58:K65)</f>
        <v>1259.3500000000004</v>
      </c>
      <c r="L66" s="17">
        <f t="shared" si="11"/>
        <v>19.780000000000655</v>
      </c>
      <c r="M66" s="33">
        <f t="shared" si="12"/>
        <v>1.5957146429810869</v>
      </c>
      <c r="N66" s="17">
        <f>I66/t1a!D66%</f>
        <v>221.13459994648105</v>
      </c>
      <c r="O66" s="17">
        <f>J66/t1a!E66%</f>
        <v>296.89209435211313</v>
      </c>
      <c r="P66" s="17">
        <f>K66/t1a!F66%</f>
        <v>174.5373544561337</v>
      </c>
      <c r="Q66" s="17">
        <f t="shared" ref="Q66:Q67" si="15">+(P66-N66)</f>
        <v>-46.597245490347348</v>
      </c>
      <c r="R66" s="59">
        <f t="shared" ref="R66:R67" si="16">IF(O66=0,"",((P66-O66)/O66*100))</f>
        <v>-41.211855156664114</v>
      </c>
      <c r="HV66" s="52"/>
      <c r="HW66" s="52"/>
      <c r="HX66" s="52"/>
      <c r="HY66" s="52"/>
      <c r="HZ66" s="52"/>
      <c r="IA66" s="52"/>
      <c r="IB66" s="52"/>
      <c r="IC66" s="52"/>
      <c r="ID66" s="52"/>
      <c r="IE66" s="52"/>
      <c r="IF66" s="52"/>
      <c r="IG66" s="52"/>
      <c r="IH66" s="52"/>
      <c r="II66" s="52"/>
      <c r="IJ66" s="52"/>
      <c r="IK66" s="52"/>
      <c r="IL66" s="52"/>
      <c r="IM66" s="52"/>
      <c r="IN66" s="52"/>
      <c r="IO66" s="52"/>
      <c r="IP66" s="52"/>
      <c r="IQ66" s="52"/>
      <c r="IR66" s="52"/>
      <c r="IS66" s="52"/>
      <c r="IT66" s="52"/>
      <c r="IU66" s="52"/>
      <c r="IV66" s="52"/>
      <c r="IW66" s="52"/>
    </row>
    <row r="67" spans="1:257" s="51" customFormat="1" ht="13.5" x14ac:dyDescent="0.2">
      <c r="A67" s="173"/>
      <c r="B67" s="146"/>
      <c r="C67" s="146" t="s">
        <v>73</v>
      </c>
      <c r="D67" s="17">
        <f>SUM(D57,D55,D47,D27,D66)</f>
        <v>17456.629999999997</v>
      </c>
      <c r="E67" s="17">
        <f>SUM(E57,E55,E47,E27,E66)</f>
        <v>11462.610000000002</v>
      </c>
      <c r="F67" s="17">
        <f>SUM(F57,F55,F47,F27,F66)</f>
        <v>24902.080000000002</v>
      </c>
      <c r="G67" s="17">
        <f>+(F67-D67)</f>
        <v>7445.4500000000044</v>
      </c>
      <c r="H67" s="33">
        <f>IF(D67=0,"",(F67-D67)/D67*100)</f>
        <v>42.65113025824575</v>
      </c>
      <c r="I67" s="17">
        <f>SUM(I57,I55,I47,I27,I66)</f>
        <v>127659.29000000001</v>
      </c>
      <c r="J67" s="17">
        <f>SUM(J57,J55,J47,J27,J66)</f>
        <v>116095.5572</v>
      </c>
      <c r="K67" s="17">
        <f>SUM(K57,K55,K47,K27,K66)</f>
        <v>139090.084</v>
      </c>
      <c r="L67" s="17">
        <f t="shared" si="11"/>
        <v>11430.793999999994</v>
      </c>
      <c r="M67" s="33">
        <f t="shared" si="12"/>
        <v>8.9541419194795715</v>
      </c>
      <c r="N67" s="17">
        <f>I67/t1a!D67%</f>
        <v>76.132519268653823</v>
      </c>
      <c r="O67" s="17">
        <f>J67/t1a!E67%</f>
        <v>74.026466020171441</v>
      </c>
      <c r="P67" s="17">
        <f>K67/t1a!F67%</f>
        <v>77.039418919391437</v>
      </c>
      <c r="Q67" s="17">
        <f t="shared" si="15"/>
        <v>0.90689965073761414</v>
      </c>
      <c r="R67" s="59">
        <f t="shared" si="16"/>
        <v>4.0701023042204909</v>
      </c>
      <c r="HV67" s="52"/>
      <c r="HW67" s="52"/>
      <c r="HX67" s="52"/>
      <c r="HY67" s="52"/>
      <c r="HZ67" s="52"/>
      <c r="IA67" s="52"/>
      <c r="IB67" s="52"/>
      <c r="IC67" s="52"/>
      <c r="ID67" s="52"/>
      <c r="IE67" s="52"/>
      <c r="IF67" s="52"/>
      <c r="IG67" s="52"/>
      <c r="IH67" s="52"/>
      <c r="II67" s="52"/>
      <c r="IJ67" s="52"/>
      <c r="IK67" s="52"/>
      <c r="IL67" s="52"/>
      <c r="IM67" s="52"/>
      <c r="IN67" s="52"/>
      <c r="IO67" s="52"/>
      <c r="IP67" s="52"/>
      <c r="IQ67" s="52"/>
      <c r="IR67" s="52"/>
      <c r="IS67" s="52"/>
      <c r="IT67" s="52"/>
      <c r="IU67" s="52"/>
      <c r="IV67" s="52"/>
      <c r="IW67" s="52"/>
    </row>
    <row r="68" spans="1:257" x14ac:dyDescent="0.25">
      <c r="B68" s="5"/>
      <c r="C68" s="24"/>
      <c r="D68" s="5"/>
      <c r="E68" s="5"/>
      <c r="F68" s="9"/>
      <c r="G68" s="5"/>
      <c r="H68" s="26"/>
      <c r="I68" s="5"/>
      <c r="J68" s="9"/>
      <c r="K68" s="5"/>
      <c r="L68" s="26"/>
      <c r="M68" s="113"/>
      <c r="N68" s="9"/>
      <c r="O68" s="5"/>
      <c r="P68" s="9"/>
      <c r="Q68" s="5"/>
    </row>
    <row r="69" spans="1:257" x14ac:dyDescent="0.25">
      <c r="B69" s="5"/>
      <c r="C69" s="5"/>
      <c r="D69" s="5"/>
      <c r="E69" s="5"/>
      <c r="F69" s="9"/>
      <c r="G69" s="5"/>
      <c r="H69" s="26"/>
      <c r="I69" s="5"/>
      <c r="J69" s="9"/>
      <c r="K69" s="5"/>
      <c r="L69" s="26"/>
      <c r="M69" s="113"/>
      <c r="N69" s="9"/>
      <c r="O69" s="5"/>
      <c r="P69" s="9"/>
      <c r="Q69" s="5"/>
    </row>
  </sheetData>
  <sheetProtection selectLockedCells="1" selectUnlockedCells="1"/>
  <mergeCells count="11">
    <mergeCell ref="A3:A67"/>
    <mergeCell ref="D2:N2"/>
    <mergeCell ref="O2:Q2"/>
    <mergeCell ref="B3:B4"/>
    <mergeCell ref="C3:C4"/>
    <mergeCell ref="D3:H3"/>
    <mergeCell ref="I3:M3"/>
    <mergeCell ref="N3:R3"/>
    <mergeCell ref="G4:H4"/>
    <mergeCell ref="L4:M4"/>
    <mergeCell ref="Q4:R4"/>
  </mergeCells>
  <printOptions horizontalCentered="1" verticalCentered="1"/>
  <pageMargins left="0.55138888888888893" right="3.9583333333333331E-2" top="0.29722222222222222" bottom="0.18888888888888888" header="0.51180555555555562" footer="0.51180555555555562"/>
  <pageSetup paperSize="9" scale="62" firstPageNumber="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7"/>
  <sheetViews>
    <sheetView view="pageBreakPreview" zoomScale="70" zoomScaleNormal="100" zoomScaleSheetLayoutView="70" workbookViewId="0">
      <pane xSplit="3" ySplit="4" topLeftCell="D5" activePane="bottomRight" state="frozen"/>
      <selection pane="topRight" activeCell="C1" sqref="C1"/>
      <selection pane="bottomLeft" activeCell="A34" sqref="A34"/>
      <selection pane="bottomRight" activeCell="A3" sqref="A3:A67"/>
    </sheetView>
  </sheetViews>
  <sheetFormatPr defaultRowHeight="15.75" x14ac:dyDescent="0.25"/>
  <cols>
    <col min="1" max="1" width="8.140625" style="116" customWidth="1"/>
    <col min="2" max="2" width="5.7109375" style="19" customWidth="1"/>
    <col min="3" max="3" width="31" style="19" customWidth="1"/>
    <col min="4" max="4" width="11.85546875" style="19" customWidth="1"/>
    <col min="5" max="5" width="11.42578125" style="19" customWidth="1"/>
    <col min="6" max="6" width="12.85546875" style="72" customWidth="1"/>
    <col min="7" max="7" width="13" style="19" customWidth="1"/>
    <col min="8" max="8" width="12.85546875" style="73" customWidth="1"/>
    <col min="9" max="9" width="10.5703125" style="19" customWidth="1"/>
    <col min="10" max="10" width="10.5703125" style="72" customWidth="1"/>
    <col min="11" max="11" width="10.5703125" style="19" customWidth="1"/>
    <col min="12" max="12" width="11" style="73" bestFit="1" customWidth="1"/>
    <col min="13" max="13" width="8.7109375" style="74" customWidth="1"/>
    <col min="14" max="14" width="12" style="72" customWidth="1"/>
    <col min="15" max="15" width="9.5703125" style="19" customWidth="1"/>
    <col min="16" max="16" width="10.7109375" style="72" customWidth="1"/>
    <col min="17" max="17" width="11" style="19" bestFit="1" customWidth="1"/>
    <col min="18" max="18" width="9.5703125" style="19" customWidth="1"/>
    <col min="19" max="19" width="6" style="19" customWidth="1"/>
    <col min="20" max="20" width="9.140625" style="19" customWidth="1"/>
    <col min="21" max="16384" width="9.140625" style="19"/>
  </cols>
  <sheetData>
    <row r="1" spans="1:19" x14ac:dyDescent="0.25">
      <c r="B1" s="41" t="s">
        <v>146</v>
      </c>
      <c r="D1" s="38" t="s">
        <v>147</v>
      </c>
      <c r="E1" s="55"/>
      <c r="F1" s="56"/>
      <c r="G1" s="55"/>
      <c r="H1" s="56"/>
      <c r="I1" s="55"/>
      <c r="J1" s="56"/>
      <c r="K1" s="55"/>
      <c r="L1" s="56"/>
      <c r="M1" s="55"/>
      <c r="N1" s="56"/>
      <c r="O1" s="55"/>
      <c r="P1" s="56"/>
    </row>
    <row r="2" spans="1:19" ht="14.25" customHeight="1" x14ac:dyDescent="0.25">
      <c r="D2" s="195" t="str">
        <f>T1M!D2</f>
        <v>DATA FOR THE YEAR ENDED SEP. 2020</v>
      </c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79" t="s">
        <v>3</v>
      </c>
      <c r="P2" s="179"/>
      <c r="Q2" s="179"/>
      <c r="R2" s="96"/>
      <c r="S2" s="96"/>
    </row>
    <row r="3" spans="1:19" s="51" customFormat="1" ht="14.25" customHeight="1" x14ac:dyDescent="0.2">
      <c r="A3" s="173" t="s">
        <v>163</v>
      </c>
      <c r="B3" s="175" t="s">
        <v>4</v>
      </c>
      <c r="C3" s="175" t="s">
        <v>5</v>
      </c>
      <c r="D3" s="177" t="s">
        <v>148</v>
      </c>
      <c r="E3" s="177"/>
      <c r="F3" s="177"/>
      <c r="G3" s="177"/>
      <c r="H3" s="177"/>
      <c r="I3" s="177" t="s">
        <v>149</v>
      </c>
      <c r="J3" s="177"/>
      <c r="K3" s="177"/>
      <c r="L3" s="177"/>
      <c r="M3" s="177"/>
      <c r="N3" s="177" t="s">
        <v>150</v>
      </c>
      <c r="O3" s="177"/>
      <c r="P3" s="177"/>
      <c r="Q3" s="177"/>
      <c r="R3" s="177"/>
    </row>
    <row r="4" spans="1:19" s="51" customFormat="1" ht="40.5" customHeight="1" x14ac:dyDescent="0.2">
      <c r="A4" s="173"/>
      <c r="B4" s="175"/>
      <c r="C4" s="175"/>
      <c r="D4" s="91" t="str">
        <f>AsOn!A1</f>
        <v>AS ON 31ST MAR'20</v>
      </c>
      <c r="E4" s="91" t="str">
        <f>AsOn!B1</f>
        <v>AS ON 30TH SEP'19</v>
      </c>
      <c r="F4" s="91" t="str">
        <f>AsOn!C1</f>
        <v>AS ON 30TH SEP'20</v>
      </c>
      <c r="G4" s="175" t="str">
        <f>"GROWTH DURING THE YEAR " &amp;AsOn!D1</f>
        <v>GROWTH DURING THE YEAR 2020-21</v>
      </c>
      <c r="H4" s="175"/>
      <c r="I4" s="91" t="str">
        <f>AsOn!A1</f>
        <v>AS ON 31ST MAR'20</v>
      </c>
      <c r="J4" s="91" t="str">
        <f>AsOn!B1</f>
        <v>AS ON 30TH SEP'19</v>
      </c>
      <c r="K4" s="91" t="str">
        <f>AsOn!C1</f>
        <v>AS ON 30TH SEP'20</v>
      </c>
      <c r="L4" s="175" t="str">
        <f>"GROWTH DURING THE YEAR " &amp;AsOn!D1</f>
        <v>GROWTH DURING THE YEAR 2020-21</v>
      </c>
      <c r="M4" s="175"/>
      <c r="N4" s="91" t="str">
        <f>AsOn!A1</f>
        <v>AS ON 31ST MAR'20</v>
      </c>
      <c r="O4" s="91" t="str">
        <f>AsOn!B1</f>
        <v>AS ON 30TH SEP'19</v>
      </c>
      <c r="P4" s="91" t="str">
        <f>AsOn!C1</f>
        <v>AS ON 30TH SEP'20</v>
      </c>
      <c r="Q4" s="175" t="str">
        <f>"GROWTH DURING THE YEAR " &amp;AsOn!D1</f>
        <v>GROWTH DURING THE YEAR 2020-21</v>
      </c>
      <c r="R4" s="175"/>
    </row>
    <row r="5" spans="1:19" s="51" customFormat="1" ht="14.25" customHeight="1" x14ac:dyDescent="0.2">
      <c r="A5" s="173"/>
      <c r="B5" s="100"/>
      <c r="C5" s="100"/>
      <c r="D5" s="140" t="str">
        <f>RIGHT(D4,7)</f>
        <v xml:space="preserve"> MAR'20</v>
      </c>
      <c r="E5" s="140" t="str">
        <f t="shared" ref="E5:F5" si="0">RIGHT(E4,7)</f>
        <v xml:space="preserve"> SEP'19</v>
      </c>
      <c r="F5" s="140" t="str">
        <f t="shared" si="0"/>
        <v xml:space="preserve"> SEP'20</v>
      </c>
      <c r="G5" s="15" t="s">
        <v>87</v>
      </c>
      <c r="H5" s="15" t="s">
        <v>82</v>
      </c>
      <c r="I5" s="140" t="str">
        <f>RIGHT(I4,7)</f>
        <v xml:space="preserve"> MAR'20</v>
      </c>
      <c r="J5" s="140" t="str">
        <f>RIGHT(J4,7)</f>
        <v xml:space="preserve"> SEP'19</v>
      </c>
      <c r="K5" s="140" t="str">
        <f>RIGHT(K4,7)</f>
        <v xml:space="preserve"> SEP'20</v>
      </c>
      <c r="L5" s="15" t="s">
        <v>87</v>
      </c>
      <c r="M5" s="15" t="s">
        <v>82</v>
      </c>
      <c r="N5" s="140" t="str">
        <f>RIGHT(N4,7)</f>
        <v xml:space="preserve"> MAR'20</v>
      </c>
      <c r="O5" s="140" t="str">
        <f>RIGHT(O4,7)</f>
        <v xml:space="preserve"> SEP'19</v>
      </c>
      <c r="P5" s="140" t="str">
        <f>RIGHT(P4,7)</f>
        <v xml:space="preserve"> SEP'20</v>
      </c>
      <c r="Q5" s="15" t="s">
        <v>87</v>
      </c>
      <c r="R5" s="15" t="s">
        <v>82</v>
      </c>
    </row>
    <row r="6" spans="1:19" ht="12" customHeight="1" x14ac:dyDescent="0.2">
      <c r="A6" s="173"/>
      <c r="B6" s="108">
        <v>1</v>
      </c>
      <c r="C6" s="108" t="s">
        <v>12</v>
      </c>
      <c r="D6" s="109">
        <v>602.12</v>
      </c>
      <c r="E6" s="109">
        <v>545.65</v>
      </c>
      <c r="F6" s="109">
        <v>0</v>
      </c>
      <c r="G6" s="109">
        <v>-602.12</v>
      </c>
      <c r="H6" s="110">
        <v>-100</v>
      </c>
      <c r="I6" s="109">
        <v>82.6</v>
      </c>
      <c r="J6" s="109">
        <v>83.6</v>
      </c>
      <c r="K6" s="109">
        <v>0</v>
      </c>
      <c r="L6" s="109">
        <v>-82.6</v>
      </c>
      <c r="M6" s="110">
        <v>-100</v>
      </c>
      <c r="N6" s="109">
        <v>0</v>
      </c>
      <c r="O6" s="109">
        <v>0</v>
      </c>
      <c r="P6" s="109">
        <v>0</v>
      </c>
      <c r="Q6" s="109">
        <v>0</v>
      </c>
      <c r="R6" s="110">
        <v>0</v>
      </c>
    </row>
    <row r="7" spans="1:19" ht="12" customHeight="1" x14ac:dyDescent="0.2">
      <c r="A7" s="173"/>
      <c r="B7" s="108">
        <v>2</v>
      </c>
      <c r="C7" s="108" t="s">
        <v>13</v>
      </c>
      <c r="D7" s="109">
        <v>0</v>
      </c>
      <c r="E7" s="109">
        <v>0</v>
      </c>
      <c r="F7" s="109">
        <v>0</v>
      </c>
      <c r="G7" s="109">
        <v>0</v>
      </c>
      <c r="H7" s="110">
        <v>0</v>
      </c>
      <c r="I7" s="109">
        <v>0</v>
      </c>
      <c r="J7" s="109">
        <v>0</v>
      </c>
      <c r="K7" s="109">
        <v>0</v>
      </c>
      <c r="L7" s="109">
        <v>0</v>
      </c>
      <c r="M7" s="110">
        <v>0</v>
      </c>
      <c r="N7" s="109">
        <v>0</v>
      </c>
      <c r="O7" s="109">
        <v>0</v>
      </c>
      <c r="P7" s="109">
        <v>0</v>
      </c>
      <c r="Q7" s="109">
        <v>0</v>
      </c>
      <c r="R7" s="110">
        <v>0</v>
      </c>
    </row>
    <row r="8" spans="1:19" ht="13.5" x14ac:dyDescent="0.2">
      <c r="A8" s="173"/>
      <c r="B8" s="108">
        <v>3</v>
      </c>
      <c r="C8" s="108" t="s">
        <v>14</v>
      </c>
      <c r="D8" s="109">
        <v>0</v>
      </c>
      <c r="E8" s="109">
        <v>0</v>
      </c>
      <c r="F8" s="109">
        <v>0</v>
      </c>
      <c r="G8" s="109">
        <v>0</v>
      </c>
      <c r="H8" s="110">
        <v>0</v>
      </c>
      <c r="I8" s="109">
        <v>0</v>
      </c>
      <c r="J8" s="109">
        <v>0</v>
      </c>
      <c r="K8" s="109">
        <v>0</v>
      </c>
      <c r="L8" s="109">
        <v>0</v>
      </c>
      <c r="M8" s="110">
        <v>0</v>
      </c>
      <c r="N8" s="109">
        <v>73.180000000000007</v>
      </c>
      <c r="O8" s="109">
        <v>0</v>
      </c>
      <c r="P8" s="109">
        <v>0</v>
      </c>
      <c r="Q8" s="109">
        <v>-73.180000000000007</v>
      </c>
      <c r="R8" s="110">
        <v>-100</v>
      </c>
    </row>
    <row r="9" spans="1:19" ht="13.5" x14ac:dyDescent="0.2">
      <c r="A9" s="173"/>
      <c r="B9" s="108">
        <v>4</v>
      </c>
      <c r="C9" s="108" t="s">
        <v>15</v>
      </c>
      <c r="D9" s="109">
        <v>0</v>
      </c>
      <c r="E9" s="109">
        <v>0</v>
      </c>
      <c r="F9" s="109">
        <v>0</v>
      </c>
      <c r="G9" s="109">
        <v>0</v>
      </c>
      <c r="H9" s="110">
        <v>0</v>
      </c>
      <c r="I9" s="109">
        <v>0</v>
      </c>
      <c r="J9" s="109">
        <v>0</v>
      </c>
      <c r="K9" s="109">
        <v>168.32</v>
      </c>
      <c r="L9" s="109">
        <v>168.32</v>
      </c>
      <c r="M9" s="110">
        <v>0</v>
      </c>
      <c r="N9" s="109">
        <v>0</v>
      </c>
      <c r="O9" s="109">
        <v>0</v>
      </c>
      <c r="P9" s="109">
        <v>258.70999999999998</v>
      </c>
      <c r="Q9" s="109">
        <v>258.70999999999998</v>
      </c>
      <c r="R9" s="110">
        <v>0</v>
      </c>
    </row>
    <row r="10" spans="1:19" ht="13.5" x14ac:dyDescent="0.2">
      <c r="A10" s="173"/>
      <c r="B10" s="108">
        <v>5</v>
      </c>
      <c r="C10" s="108" t="s">
        <v>16</v>
      </c>
      <c r="D10" s="109">
        <v>0</v>
      </c>
      <c r="E10" s="109">
        <v>0</v>
      </c>
      <c r="F10" s="109">
        <v>0</v>
      </c>
      <c r="G10" s="109">
        <v>0</v>
      </c>
      <c r="H10" s="110">
        <v>0</v>
      </c>
      <c r="I10" s="109">
        <v>0</v>
      </c>
      <c r="J10" s="109">
        <v>0</v>
      </c>
      <c r="K10" s="109">
        <v>0</v>
      </c>
      <c r="L10" s="109">
        <v>0</v>
      </c>
      <c r="M10" s="110">
        <v>0</v>
      </c>
      <c r="N10" s="109">
        <v>0</v>
      </c>
      <c r="O10" s="109">
        <v>0</v>
      </c>
      <c r="P10" s="109">
        <v>0</v>
      </c>
      <c r="Q10" s="109">
        <v>0</v>
      </c>
      <c r="R10" s="110">
        <v>0</v>
      </c>
    </row>
    <row r="11" spans="1:19" ht="13.5" x14ac:dyDescent="0.2">
      <c r="A11" s="173"/>
      <c r="B11" s="108">
        <v>6</v>
      </c>
      <c r="C11" s="108" t="s">
        <v>17</v>
      </c>
      <c r="D11" s="109">
        <v>2766.02</v>
      </c>
      <c r="E11" s="109">
        <v>2694.21</v>
      </c>
      <c r="F11" s="109">
        <v>2470.6</v>
      </c>
      <c r="G11" s="109">
        <v>-295.42</v>
      </c>
      <c r="H11" s="110">
        <v>-10.68</v>
      </c>
      <c r="I11" s="109">
        <v>721.25</v>
      </c>
      <c r="J11" s="109">
        <v>372.31</v>
      </c>
      <c r="K11" s="109">
        <v>1392.75</v>
      </c>
      <c r="L11" s="109">
        <v>671.5</v>
      </c>
      <c r="M11" s="110">
        <v>93.1</v>
      </c>
      <c r="N11" s="109">
        <v>0</v>
      </c>
      <c r="O11" s="109">
        <v>0</v>
      </c>
      <c r="P11" s="109">
        <v>0</v>
      </c>
      <c r="Q11" s="109">
        <v>0</v>
      </c>
      <c r="R11" s="110">
        <v>0</v>
      </c>
    </row>
    <row r="12" spans="1:19" ht="13.5" x14ac:dyDescent="0.2">
      <c r="A12" s="173"/>
      <c r="B12" s="108">
        <v>7</v>
      </c>
      <c r="C12" s="108" t="s">
        <v>18</v>
      </c>
      <c r="D12" s="109">
        <v>376.54</v>
      </c>
      <c r="E12" s="109">
        <v>223.89</v>
      </c>
      <c r="F12" s="109">
        <v>398.17</v>
      </c>
      <c r="G12" s="109">
        <v>21.63</v>
      </c>
      <c r="H12" s="110">
        <v>5.74</v>
      </c>
      <c r="I12" s="109">
        <v>339.23</v>
      </c>
      <c r="J12" s="109">
        <v>507.27</v>
      </c>
      <c r="K12" s="109">
        <v>189.33</v>
      </c>
      <c r="L12" s="109">
        <v>-149.9</v>
      </c>
      <c r="M12" s="110">
        <v>-44.19</v>
      </c>
      <c r="N12" s="109">
        <v>0</v>
      </c>
      <c r="O12" s="109">
        <v>0</v>
      </c>
      <c r="P12" s="109">
        <v>0</v>
      </c>
      <c r="Q12" s="109">
        <v>0</v>
      </c>
      <c r="R12" s="110">
        <v>0</v>
      </c>
    </row>
    <row r="13" spans="1:19" ht="13.5" x14ac:dyDescent="0.2">
      <c r="A13" s="173"/>
      <c r="B13" s="108">
        <v>8</v>
      </c>
      <c r="C13" s="108" t="s">
        <v>19</v>
      </c>
      <c r="D13" s="109">
        <v>0</v>
      </c>
      <c r="E13" s="109">
        <v>0</v>
      </c>
      <c r="F13" s="109">
        <v>0</v>
      </c>
      <c r="G13" s="109">
        <v>0</v>
      </c>
      <c r="H13" s="110">
        <v>0</v>
      </c>
      <c r="I13" s="109">
        <v>32.71</v>
      </c>
      <c r="J13" s="109">
        <v>32.71</v>
      </c>
      <c r="K13" s="109">
        <v>0</v>
      </c>
      <c r="L13" s="109">
        <v>-32.71</v>
      </c>
      <c r="M13" s="110">
        <v>-100</v>
      </c>
      <c r="N13" s="109">
        <v>0</v>
      </c>
      <c r="O13" s="109">
        <v>0</v>
      </c>
      <c r="P13" s="109">
        <v>0</v>
      </c>
      <c r="Q13" s="109">
        <v>0</v>
      </c>
      <c r="R13" s="110">
        <v>0</v>
      </c>
    </row>
    <row r="14" spans="1:19" ht="13.5" x14ac:dyDescent="0.2">
      <c r="A14" s="173"/>
      <c r="B14" s="108">
        <v>9</v>
      </c>
      <c r="C14" s="108" t="s">
        <v>20</v>
      </c>
      <c r="D14" s="109">
        <v>0</v>
      </c>
      <c r="E14" s="109">
        <v>0</v>
      </c>
      <c r="F14" s="109">
        <v>0</v>
      </c>
      <c r="G14" s="109">
        <v>0</v>
      </c>
      <c r="H14" s="110">
        <v>0</v>
      </c>
      <c r="I14" s="109">
        <v>0</v>
      </c>
      <c r="J14" s="109">
        <v>0</v>
      </c>
      <c r="K14" s="109">
        <v>0</v>
      </c>
      <c r="L14" s="109">
        <v>0</v>
      </c>
      <c r="M14" s="110">
        <v>0</v>
      </c>
      <c r="N14" s="109">
        <v>0</v>
      </c>
      <c r="O14" s="109">
        <v>0</v>
      </c>
      <c r="P14" s="109">
        <v>0</v>
      </c>
      <c r="Q14" s="109">
        <v>0</v>
      </c>
      <c r="R14" s="110">
        <v>0</v>
      </c>
    </row>
    <row r="15" spans="1:19" ht="13.5" x14ac:dyDescent="0.2">
      <c r="A15" s="173"/>
      <c r="B15" s="108">
        <v>10</v>
      </c>
      <c r="C15" s="108" t="s">
        <v>21</v>
      </c>
      <c r="D15" s="109">
        <v>65.819999999999993</v>
      </c>
      <c r="E15" s="109">
        <v>63.45</v>
      </c>
      <c r="F15" s="109">
        <v>673.23</v>
      </c>
      <c r="G15" s="109">
        <v>607.41</v>
      </c>
      <c r="H15" s="110">
        <v>922.84</v>
      </c>
      <c r="I15" s="109">
        <v>0</v>
      </c>
      <c r="J15" s="109">
        <v>0</v>
      </c>
      <c r="K15" s="109">
        <v>86.42</v>
      </c>
      <c r="L15" s="109">
        <v>86.42</v>
      </c>
      <c r="M15" s="110">
        <v>0</v>
      </c>
      <c r="N15" s="109">
        <v>0</v>
      </c>
      <c r="O15" s="109">
        <v>0</v>
      </c>
      <c r="P15" s="109">
        <v>0</v>
      </c>
      <c r="Q15" s="109">
        <v>0</v>
      </c>
      <c r="R15" s="110">
        <v>0</v>
      </c>
    </row>
    <row r="16" spans="1:19" ht="13.5" x14ac:dyDescent="0.2">
      <c r="A16" s="173"/>
      <c r="B16" s="108">
        <v>11</v>
      </c>
      <c r="C16" s="108" t="s">
        <v>22</v>
      </c>
      <c r="D16" s="109">
        <v>158.04</v>
      </c>
      <c r="E16" s="109">
        <v>145.02000000000001</v>
      </c>
      <c r="F16" s="109">
        <v>198.2</v>
      </c>
      <c r="G16" s="109">
        <v>40.159999999999997</v>
      </c>
      <c r="H16" s="110">
        <v>25.41</v>
      </c>
      <c r="I16" s="109">
        <v>70.34</v>
      </c>
      <c r="J16" s="109">
        <v>72.23</v>
      </c>
      <c r="K16" s="109">
        <v>77.05</v>
      </c>
      <c r="L16" s="109">
        <v>6.71</v>
      </c>
      <c r="M16" s="110">
        <v>9.5399999999999991</v>
      </c>
      <c r="N16" s="109">
        <v>43.6</v>
      </c>
      <c r="O16" s="109">
        <v>41.01</v>
      </c>
      <c r="P16" s="109">
        <v>45.82</v>
      </c>
      <c r="Q16" s="109">
        <v>2.2200000000000002</v>
      </c>
      <c r="R16" s="110">
        <v>5.09</v>
      </c>
    </row>
    <row r="17" spans="1:18" ht="13.5" x14ac:dyDescent="0.2">
      <c r="A17" s="173"/>
      <c r="B17" s="108">
        <v>12</v>
      </c>
      <c r="C17" s="108" t="s">
        <v>23</v>
      </c>
      <c r="D17" s="109">
        <v>0</v>
      </c>
      <c r="E17" s="109">
        <v>0</v>
      </c>
      <c r="F17" s="109">
        <v>0</v>
      </c>
      <c r="G17" s="109">
        <v>0</v>
      </c>
      <c r="H17" s="110">
        <v>0</v>
      </c>
      <c r="I17" s="109">
        <v>389.97</v>
      </c>
      <c r="J17" s="109">
        <v>383.43</v>
      </c>
      <c r="K17" s="109">
        <v>0</v>
      </c>
      <c r="L17" s="109">
        <v>-389.97</v>
      </c>
      <c r="M17" s="110">
        <v>-100</v>
      </c>
      <c r="N17" s="109">
        <v>0</v>
      </c>
      <c r="O17" s="109">
        <v>0</v>
      </c>
      <c r="P17" s="109">
        <v>0</v>
      </c>
      <c r="Q17" s="109">
        <v>0</v>
      </c>
      <c r="R17" s="110">
        <v>0</v>
      </c>
    </row>
    <row r="18" spans="1:18" ht="13.5" x14ac:dyDescent="0.2">
      <c r="A18" s="173"/>
      <c r="B18" s="108">
        <v>13</v>
      </c>
      <c r="C18" s="108" t="s">
        <v>24</v>
      </c>
      <c r="D18" s="109">
        <v>0</v>
      </c>
      <c r="E18" s="109">
        <v>0</v>
      </c>
      <c r="F18" s="109">
        <v>0</v>
      </c>
      <c r="G18" s="109">
        <v>0</v>
      </c>
      <c r="H18" s="110">
        <v>0</v>
      </c>
      <c r="I18" s="109">
        <v>0</v>
      </c>
      <c r="J18" s="109">
        <v>0</v>
      </c>
      <c r="K18" s="109">
        <v>0</v>
      </c>
      <c r="L18" s="109">
        <v>0</v>
      </c>
      <c r="M18" s="110">
        <v>0</v>
      </c>
      <c r="N18" s="109">
        <v>0</v>
      </c>
      <c r="O18" s="109">
        <v>0</v>
      </c>
      <c r="P18" s="109">
        <v>19.29</v>
      </c>
      <c r="Q18" s="109">
        <v>19.29</v>
      </c>
      <c r="R18" s="110">
        <v>0</v>
      </c>
    </row>
    <row r="19" spans="1:18" ht="13.5" x14ac:dyDescent="0.2">
      <c r="A19" s="173"/>
      <c r="B19" s="108">
        <v>14</v>
      </c>
      <c r="C19" s="108" t="s">
        <v>25</v>
      </c>
      <c r="D19" s="109">
        <v>0</v>
      </c>
      <c r="E19" s="109">
        <v>0</v>
      </c>
      <c r="F19" s="109">
        <v>0</v>
      </c>
      <c r="G19" s="109">
        <v>0</v>
      </c>
      <c r="H19" s="110">
        <v>0</v>
      </c>
      <c r="I19" s="109">
        <v>0</v>
      </c>
      <c r="J19" s="109">
        <v>0</v>
      </c>
      <c r="K19" s="109">
        <v>0</v>
      </c>
      <c r="L19" s="109">
        <v>0</v>
      </c>
      <c r="M19" s="110">
        <v>0</v>
      </c>
      <c r="N19" s="109">
        <v>0</v>
      </c>
      <c r="O19" s="109">
        <v>0</v>
      </c>
      <c r="P19" s="109">
        <v>0</v>
      </c>
      <c r="Q19" s="109">
        <v>0</v>
      </c>
      <c r="R19" s="110">
        <v>0</v>
      </c>
    </row>
    <row r="20" spans="1:18" ht="13.5" x14ac:dyDescent="0.2">
      <c r="A20" s="173"/>
      <c r="B20" s="108">
        <v>15</v>
      </c>
      <c r="C20" s="108" t="s">
        <v>26</v>
      </c>
      <c r="D20" s="109">
        <v>0</v>
      </c>
      <c r="E20" s="109">
        <v>0</v>
      </c>
      <c r="F20" s="109">
        <v>0</v>
      </c>
      <c r="G20" s="109">
        <v>0</v>
      </c>
      <c r="H20" s="110">
        <v>0</v>
      </c>
      <c r="I20" s="109">
        <v>0</v>
      </c>
      <c r="J20" s="109">
        <v>0</v>
      </c>
      <c r="K20" s="109">
        <v>0</v>
      </c>
      <c r="L20" s="109">
        <v>0</v>
      </c>
      <c r="M20" s="110">
        <v>0</v>
      </c>
      <c r="N20" s="109">
        <v>0</v>
      </c>
      <c r="O20" s="109">
        <v>0</v>
      </c>
      <c r="P20" s="109">
        <v>0</v>
      </c>
      <c r="Q20" s="109">
        <v>0</v>
      </c>
      <c r="R20" s="110">
        <v>0</v>
      </c>
    </row>
    <row r="21" spans="1:18" ht="13.5" x14ac:dyDescent="0.2">
      <c r="A21" s="173"/>
      <c r="B21" s="108">
        <v>16</v>
      </c>
      <c r="C21" s="108" t="s">
        <v>27</v>
      </c>
      <c r="D21" s="109">
        <v>11023</v>
      </c>
      <c r="E21" s="109">
        <v>5662.26</v>
      </c>
      <c r="F21" s="109">
        <v>7203.86</v>
      </c>
      <c r="G21" s="109">
        <v>-3819.14</v>
      </c>
      <c r="H21" s="110">
        <v>-34.65</v>
      </c>
      <c r="I21" s="109">
        <v>3626.17</v>
      </c>
      <c r="J21" s="109">
        <v>3084.24</v>
      </c>
      <c r="K21" s="109">
        <v>4676.3500000000004</v>
      </c>
      <c r="L21" s="109">
        <v>1050.18</v>
      </c>
      <c r="M21" s="110">
        <v>28.96</v>
      </c>
      <c r="N21" s="109">
        <v>0</v>
      </c>
      <c r="O21" s="109">
        <v>0</v>
      </c>
      <c r="P21" s="109">
        <v>0</v>
      </c>
      <c r="Q21" s="109">
        <v>0</v>
      </c>
      <c r="R21" s="110">
        <v>0</v>
      </c>
    </row>
    <row r="22" spans="1:18" ht="13.5" x14ac:dyDescent="0.2">
      <c r="A22" s="173"/>
      <c r="B22" s="108">
        <v>17</v>
      </c>
      <c r="C22" s="108" t="s">
        <v>28</v>
      </c>
      <c r="D22" s="109">
        <v>0</v>
      </c>
      <c r="E22" s="109">
        <v>0</v>
      </c>
      <c r="F22" s="109">
        <v>0</v>
      </c>
      <c r="G22" s="109">
        <v>0</v>
      </c>
      <c r="H22" s="110">
        <v>0</v>
      </c>
      <c r="I22" s="109">
        <v>0</v>
      </c>
      <c r="J22" s="109">
        <v>0</v>
      </c>
      <c r="K22" s="109">
        <v>0</v>
      </c>
      <c r="L22" s="109">
        <v>0</v>
      </c>
      <c r="M22" s="110">
        <v>0</v>
      </c>
      <c r="N22" s="109">
        <v>6.18</v>
      </c>
      <c r="O22" s="109">
        <v>0</v>
      </c>
      <c r="P22" s="109">
        <v>0</v>
      </c>
      <c r="Q22" s="109">
        <v>-6.18</v>
      </c>
      <c r="R22" s="110">
        <v>-100</v>
      </c>
    </row>
    <row r="23" spans="1:18" ht="13.5" x14ac:dyDescent="0.2">
      <c r="A23" s="173"/>
      <c r="B23" s="108">
        <v>18</v>
      </c>
      <c r="C23" s="108" t="s">
        <v>29</v>
      </c>
      <c r="D23" s="109">
        <v>0</v>
      </c>
      <c r="E23" s="109">
        <v>0</v>
      </c>
      <c r="F23" s="109">
        <v>0</v>
      </c>
      <c r="G23" s="109">
        <v>0</v>
      </c>
      <c r="H23" s="110">
        <v>0</v>
      </c>
      <c r="I23" s="109">
        <v>0</v>
      </c>
      <c r="J23" s="109">
        <v>0</v>
      </c>
      <c r="K23" s="109">
        <v>0</v>
      </c>
      <c r="L23" s="109">
        <v>0</v>
      </c>
      <c r="M23" s="110">
        <v>0</v>
      </c>
      <c r="N23" s="109">
        <v>0</v>
      </c>
      <c r="O23" s="109">
        <v>0</v>
      </c>
      <c r="P23" s="109">
        <v>0</v>
      </c>
      <c r="Q23" s="109">
        <v>0</v>
      </c>
      <c r="R23" s="110">
        <v>0</v>
      </c>
    </row>
    <row r="24" spans="1:18" ht="13.5" x14ac:dyDescent="0.2">
      <c r="A24" s="173"/>
      <c r="B24" s="108">
        <v>19</v>
      </c>
      <c r="C24" s="108" t="s">
        <v>30</v>
      </c>
      <c r="D24" s="109">
        <v>0</v>
      </c>
      <c r="E24" s="109">
        <v>0</v>
      </c>
      <c r="F24" s="109">
        <v>0</v>
      </c>
      <c r="G24" s="109">
        <v>0</v>
      </c>
      <c r="H24" s="110">
        <v>0</v>
      </c>
      <c r="I24" s="109">
        <v>0</v>
      </c>
      <c r="J24" s="109">
        <v>0</v>
      </c>
      <c r="K24" s="109">
        <v>31.79</v>
      </c>
      <c r="L24" s="109">
        <v>31.79</v>
      </c>
      <c r="M24" s="110">
        <v>0</v>
      </c>
      <c r="N24" s="109">
        <v>0</v>
      </c>
      <c r="O24" s="109">
        <v>0</v>
      </c>
      <c r="P24" s="109">
        <v>0</v>
      </c>
      <c r="Q24" s="109">
        <v>0</v>
      </c>
      <c r="R24" s="110">
        <v>0</v>
      </c>
    </row>
    <row r="25" spans="1:18" ht="13.5" x14ac:dyDescent="0.2">
      <c r="A25" s="173"/>
      <c r="B25" s="108">
        <v>20</v>
      </c>
      <c r="C25" s="108" t="s">
        <v>31</v>
      </c>
      <c r="D25" s="109">
        <v>0</v>
      </c>
      <c r="E25" s="109">
        <v>0</v>
      </c>
      <c r="F25" s="109">
        <v>0</v>
      </c>
      <c r="G25" s="109">
        <v>0</v>
      </c>
      <c r="H25" s="110">
        <v>0</v>
      </c>
      <c r="I25" s="109">
        <v>0</v>
      </c>
      <c r="J25" s="109">
        <v>0</v>
      </c>
      <c r="K25" s="109">
        <v>0</v>
      </c>
      <c r="L25" s="109">
        <v>0</v>
      </c>
      <c r="M25" s="110">
        <v>0</v>
      </c>
      <c r="N25" s="109">
        <v>0</v>
      </c>
      <c r="O25" s="109">
        <v>0</v>
      </c>
      <c r="P25" s="109">
        <v>0</v>
      </c>
      <c r="Q25" s="109">
        <v>0</v>
      </c>
      <c r="R25" s="110">
        <v>0</v>
      </c>
    </row>
    <row r="26" spans="1:18" ht="13.5" x14ac:dyDescent="0.2">
      <c r="A26" s="173"/>
      <c r="B26" s="108">
        <v>21</v>
      </c>
      <c r="C26" s="108" t="s">
        <v>32</v>
      </c>
      <c r="D26" s="109">
        <v>0</v>
      </c>
      <c r="E26" s="109">
        <v>0</v>
      </c>
      <c r="F26" s="109">
        <v>0</v>
      </c>
      <c r="G26" s="109">
        <v>0</v>
      </c>
      <c r="H26" s="110">
        <v>0</v>
      </c>
      <c r="I26" s="109">
        <v>0</v>
      </c>
      <c r="J26" s="109">
        <v>0</v>
      </c>
      <c r="K26" s="109">
        <v>0</v>
      </c>
      <c r="L26" s="109">
        <v>0</v>
      </c>
      <c r="M26" s="110">
        <v>0</v>
      </c>
      <c r="N26" s="109">
        <v>0</v>
      </c>
      <c r="O26" s="109">
        <v>0</v>
      </c>
      <c r="P26" s="109">
        <v>0</v>
      </c>
      <c r="Q26" s="109">
        <v>0</v>
      </c>
      <c r="R26" s="110">
        <v>0</v>
      </c>
    </row>
    <row r="27" spans="1:18" ht="13.5" x14ac:dyDescent="0.2">
      <c r="A27" s="173"/>
      <c r="B27" s="15"/>
      <c r="C27" s="15" t="s">
        <v>33</v>
      </c>
      <c r="D27" s="17">
        <f>SUM(D6:D26)</f>
        <v>14991.54</v>
      </c>
      <c r="E27" s="17">
        <f>SUM(E6:E26)</f>
        <v>9334.48</v>
      </c>
      <c r="F27" s="17">
        <f>SUM(F6:F26)</f>
        <v>10944.06</v>
      </c>
      <c r="G27" s="17">
        <f>+(F27-D27)</f>
        <v>-4047.4800000000014</v>
      </c>
      <c r="H27" s="33">
        <f>IF(D27=0,"",(F27-D27)/D27*100)</f>
        <v>-26.998427112891676</v>
      </c>
      <c r="I27" s="17">
        <f>SUM(I6:I26)</f>
        <v>5262.27</v>
      </c>
      <c r="J27" s="17">
        <f>SUM(J6:J26)</f>
        <v>4535.79</v>
      </c>
      <c r="K27" s="17">
        <f>SUM(K6:K26)</f>
        <v>6622.01</v>
      </c>
      <c r="L27" s="17">
        <f>+(K27-I27)</f>
        <v>1359.7399999999998</v>
      </c>
      <c r="M27" s="33">
        <f>IF(I27=0,"",(K27-I27)/I27*100)</f>
        <v>25.839419110003853</v>
      </c>
      <c r="N27" s="17">
        <f>SUM(N6:N26)</f>
        <v>122.96000000000001</v>
      </c>
      <c r="O27" s="17">
        <f>SUM(O6:O26)</f>
        <v>41.01</v>
      </c>
      <c r="P27" s="17">
        <f>SUM(P6:P26)</f>
        <v>323.82</v>
      </c>
      <c r="Q27" s="17">
        <f>+(P27-N27)</f>
        <v>200.85999999999999</v>
      </c>
      <c r="R27" s="33">
        <f>IF(N27=0,"",(P27-N27)/N27*100)</f>
        <v>163.35393623942744</v>
      </c>
    </row>
    <row r="28" spans="1:18" ht="13.5" x14ac:dyDescent="0.2">
      <c r="A28" s="173"/>
      <c r="B28" s="108">
        <v>22</v>
      </c>
      <c r="C28" s="108" t="s">
        <v>34</v>
      </c>
      <c r="D28" s="109">
        <v>0</v>
      </c>
      <c r="E28" s="109">
        <v>0</v>
      </c>
      <c r="F28" s="109">
        <v>0</v>
      </c>
      <c r="G28" s="109">
        <v>0</v>
      </c>
      <c r="H28" s="110">
        <v>0</v>
      </c>
      <c r="I28" s="109">
        <v>0</v>
      </c>
      <c r="J28" s="109">
        <v>0</v>
      </c>
      <c r="K28" s="109">
        <v>0</v>
      </c>
      <c r="L28" s="109">
        <v>0</v>
      </c>
      <c r="M28" s="110">
        <v>0</v>
      </c>
      <c r="N28" s="109">
        <v>0</v>
      </c>
      <c r="O28" s="109">
        <v>0</v>
      </c>
      <c r="P28" s="109">
        <v>0</v>
      </c>
      <c r="Q28" s="109">
        <v>0</v>
      </c>
      <c r="R28" s="110">
        <v>0</v>
      </c>
    </row>
    <row r="29" spans="1:18" ht="13.5" x14ac:dyDescent="0.2">
      <c r="A29" s="173"/>
      <c r="B29" s="108">
        <v>23</v>
      </c>
      <c r="C29" s="108" t="s">
        <v>35</v>
      </c>
      <c r="D29" s="109">
        <v>0</v>
      </c>
      <c r="E29" s="109">
        <v>0</v>
      </c>
      <c r="F29" s="109">
        <v>0</v>
      </c>
      <c r="G29" s="109">
        <v>0</v>
      </c>
      <c r="H29" s="110">
        <v>0</v>
      </c>
      <c r="I29" s="109">
        <v>0</v>
      </c>
      <c r="J29" s="109">
        <v>0</v>
      </c>
      <c r="K29" s="109">
        <v>0</v>
      </c>
      <c r="L29" s="109">
        <v>0</v>
      </c>
      <c r="M29" s="110">
        <v>0</v>
      </c>
      <c r="N29" s="109">
        <v>0</v>
      </c>
      <c r="O29" s="109">
        <v>0</v>
      </c>
      <c r="P29" s="109">
        <v>0</v>
      </c>
      <c r="Q29" s="109">
        <v>0</v>
      </c>
      <c r="R29" s="110">
        <v>0</v>
      </c>
    </row>
    <row r="30" spans="1:18" ht="13.5" x14ac:dyDescent="0.2">
      <c r="A30" s="173"/>
      <c r="B30" s="108">
        <v>24</v>
      </c>
      <c r="C30" s="108" t="s">
        <v>36</v>
      </c>
      <c r="D30" s="109">
        <v>5.09</v>
      </c>
      <c r="E30" s="109">
        <v>0.51</v>
      </c>
      <c r="F30" s="109">
        <v>0</v>
      </c>
      <c r="G30" s="109">
        <v>-5.09</v>
      </c>
      <c r="H30" s="110">
        <v>-100</v>
      </c>
      <c r="I30" s="109">
        <v>0</v>
      </c>
      <c r="J30" s="109">
        <v>0</v>
      </c>
      <c r="K30" s="109">
        <v>0</v>
      </c>
      <c r="L30" s="109">
        <v>0</v>
      </c>
      <c r="M30" s="110">
        <v>0</v>
      </c>
      <c r="N30" s="109">
        <v>0</v>
      </c>
      <c r="O30" s="109">
        <v>0</v>
      </c>
      <c r="P30" s="109">
        <v>0</v>
      </c>
      <c r="Q30" s="109">
        <v>0</v>
      </c>
      <c r="R30" s="110">
        <v>0</v>
      </c>
    </row>
    <row r="31" spans="1:18" ht="13.5" x14ac:dyDescent="0.2">
      <c r="A31" s="173"/>
      <c r="B31" s="108">
        <v>25</v>
      </c>
      <c r="C31" s="108" t="s">
        <v>37</v>
      </c>
      <c r="D31" s="109">
        <v>0</v>
      </c>
      <c r="E31" s="109">
        <v>0</v>
      </c>
      <c r="F31" s="109">
        <v>0</v>
      </c>
      <c r="G31" s="109">
        <v>0</v>
      </c>
      <c r="H31" s="110">
        <v>0</v>
      </c>
      <c r="I31" s="109">
        <v>0</v>
      </c>
      <c r="J31" s="109">
        <v>0</v>
      </c>
      <c r="K31" s="109">
        <v>0</v>
      </c>
      <c r="L31" s="109">
        <v>0</v>
      </c>
      <c r="M31" s="110">
        <v>0</v>
      </c>
      <c r="N31" s="109">
        <v>0</v>
      </c>
      <c r="O31" s="109">
        <v>0</v>
      </c>
      <c r="P31" s="109">
        <v>0</v>
      </c>
      <c r="Q31" s="109">
        <v>0</v>
      </c>
      <c r="R31" s="110">
        <v>0</v>
      </c>
    </row>
    <row r="32" spans="1:18" ht="13.5" x14ac:dyDescent="0.2">
      <c r="A32" s="173"/>
      <c r="B32" s="108">
        <v>26</v>
      </c>
      <c r="C32" s="108" t="s">
        <v>38</v>
      </c>
      <c r="D32" s="109">
        <v>0</v>
      </c>
      <c r="E32" s="109">
        <v>0</v>
      </c>
      <c r="F32" s="109">
        <v>0</v>
      </c>
      <c r="G32" s="109">
        <v>0</v>
      </c>
      <c r="H32" s="110">
        <v>0</v>
      </c>
      <c r="I32" s="109">
        <v>0</v>
      </c>
      <c r="J32" s="109">
        <v>0</v>
      </c>
      <c r="K32" s="109">
        <v>0</v>
      </c>
      <c r="L32" s="109">
        <v>0</v>
      </c>
      <c r="M32" s="110">
        <v>0</v>
      </c>
      <c r="N32" s="109">
        <v>0</v>
      </c>
      <c r="O32" s="109">
        <v>0</v>
      </c>
      <c r="P32" s="109">
        <v>0</v>
      </c>
      <c r="Q32" s="109">
        <v>0</v>
      </c>
      <c r="R32" s="110">
        <v>0</v>
      </c>
    </row>
    <row r="33" spans="1:18" ht="13.5" x14ac:dyDescent="0.2">
      <c r="A33" s="173"/>
      <c r="B33" s="108">
        <v>27</v>
      </c>
      <c r="C33" s="108" t="s">
        <v>39</v>
      </c>
      <c r="D33" s="109">
        <v>0</v>
      </c>
      <c r="E33" s="109">
        <v>0</v>
      </c>
      <c r="F33" s="109">
        <v>0</v>
      </c>
      <c r="G33" s="109">
        <v>0</v>
      </c>
      <c r="H33" s="110">
        <v>0</v>
      </c>
      <c r="I33" s="109">
        <v>0</v>
      </c>
      <c r="J33" s="109">
        <v>0</v>
      </c>
      <c r="K33" s="109">
        <v>0</v>
      </c>
      <c r="L33" s="109">
        <v>0</v>
      </c>
      <c r="M33" s="110">
        <v>0</v>
      </c>
      <c r="N33" s="109">
        <v>0</v>
      </c>
      <c r="O33" s="109">
        <v>0</v>
      </c>
      <c r="P33" s="109">
        <v>0</v>
      </c>
      <c r="Q33" s="109">
        <v>0</v>
      </c>
      <c r="R33" s="110">
        <v>0</v>
      </c>
    </row>
    <row r="34" spans="1:18" ht="13.5" x14ac:dyDescent="0.2">
      <c r="A34" s="173"/>
      <c r="B34" s="108">
        <v>28</v>
      </c>
      <c r="C34" s="108" t="s">
        <v>40</v>
      </c>
      <c r="D34" s="109">
        <v>0</v>
      </c>
      <c r="E34" s="109">
        <v>0</v>
      </c>
      <c r="F34" s="109">
        <v>4429.67</v>
      </c>
      <c r="G34" s="109">
        <v>4429.67</v>
      </c>
      <c r="H34" s="110">
        <v>0</v>
      </c>
      <c r="I34" s="109">
        <v>0</v>
      </c>
      <c r="J34" s="109">
        <v>0</v>
      </c>
      <c r="K34" s="109">
        <v>0</v>
      </c>
      <c r="L34" s="109">
        <v>0</v>
      </c>
      <c r="M34" s="110">
        <v>0</v>
      </c>
      <c r="N34" s="109">
        <v>0</v>
      </c>
      <c r="O34" s="109">
        <v>0</v>
      </c>
      <c r="P34" s="109">
        <v>0</v>
      </c>
      <c r="Q34" s="109">
        <v>0</v>
      </c>
      <c r="R34" s="110">
        <v>0</v>
      </c>
    </row>
    <row r="35" spans="1:18" ht="13.5" x14ac:dyDescent="0.2">
      <c r="A35" s="173"/>
      <c r="B35" s="108">
        <v>29</v>
      </c>
      <c r="C35" s="108" t="s">
        <v>41</v>
      </c>
      <c r="D35" s="109">
        <v>0</v>
      </c>
      <c r="E35" s="109">
        <v>0</v>
      </c>
      <c r="F35" s="109">
        <v>0</v>
      </c>
      <c r="G35" s="109">
        <v>0</v>
      </c>
      <c r="H35" s="110">
        <v>0</v>
      </c>
      <c r="I35" s="109">
        <v>0</v>
      </c>
      <c r="J35" s="109">
        <v>0</v>
      </c>
      <c r="K35" s="109">
        <v>0</v>
      </c>
      <c r="L35" s="109">
        <v>0</v>
      </c>
      <c r="M35" s="110">
        <v>0</v>
      </c>
      <c r="N35" s="109">
        <v>0</v>
      </c>
      <c r="O35" s="109">
        <v>0</v>
      </c>
      <c r="P35" s="109">
        <v>0</v>
      </c>
      <c r="Q35" s="109">
        <v>0</v>
      </c>
      <c r="R35" s="110">
        <v>0</v>
      </c>
    </row>
    <row r="36" spans="1:18" ht="13.5" x14ac:dyDescent="0.2">
      <c r="A36" s="173"/>
      <c r="B36" s="108">
        <v>30</v>
      </c>
      <c r="C36" s="108" t="s">
        <v>42</v>
      </c>
      <c r="D36" s="109">
        <v>0</v>
      </c>
      <c r="E36" s="109">
        <v>0</v>
      </c>
      <c r="F36" s="109">
        <v>0</v>
      </c>
      <c r="G36" s="109">
        <v>0</v>
      </c>
      <c r="H36" s="110">
        <v>0</v>
      </c>
      <c r="I36" s="109">
        <v>0</v>
      </c>
      <c r="J36" s="109">
        <v>0</v>
      </c>
      <c r="K36" s="109">
        <v>10.94</v>
      </c>
      <c r="L36" s="109">
        <v>10.94</v>
      </c>
      <c r="M36" s="110">
        <v>0</v>
      </c>
      <c r="N36" s="109">
        <v>0</v>
      </c>
      <c r="O36" s="109">
        <v>0</v>
      </c>
      <c r="P36" s="109">
        <v>0</v>
      </c>
      <c r="Q36" s="109">
        <v>0</v>
      </c>
      <c r="R36" s="110">
        <v>0</v>
      </c>
    </row>
    <row r="37" spans="1:18" ht="13.5" x14ac:dyDescent="0.2">
      <c r="A37" s="173"/>
      <c r="B37" s="108">
        <v>31</v>
      </c>
      <c r="C37" s="108" t="s">
        <v>43</v>
      </c>
      <c r="D37" s="109">
        <v>0</v>
      </c>
      <c r="E37" s="109">
        <v>0</v>
      </c>
      <c r="F37" s="109">
        <v>0</v>
      </c>
      <c r="G37" s="109">
        <v>0</v>
      </c>
      <c r="H37" s="110">
        <v>0</v>
      </c>
      <c r="I37" s="109">
        <v>0</v>
      </c>
      <c r="J37" s="109">
        <v>0</v>
      </c>
      <c r="K37" s="109">
        <v>0</v>
      </c>
      <c r="L37" s="109">
        <v>0</v>
      </c>
      <c r="M37" s="110">
        <v>0</v>
      </c>
      <c r="N37" s="109">
        <v>0</v>
      </c>
      <c r="O37" s="109">
        <v>0</v>
      </c>
      <c r="P37" s="109">
        <v>0</v>
      </c>
      <c r="Q37" s="109">
        <v>0</v>
      </c>
      <c r="R37" s="110">
        <v>0</v>
      </c>
    </row>
    <row r="38" spans="1:18" ht="13.5" x14ac:dyDescent="0.2">
      <c r="A38" s="173"/>
      <c r="B38" s="108">
        <v>32</v>
      </c>
      <c r="C38" s="108" t="s">
        <v>44</v>
      </c>
      <c r="D38" s="109">
        <v>0.41</v>
      </c>
      <c r="E38" s="109">
        <v>71.400000000000006</v>
      </c>
      <c r="F38" s="109">
        <v>0</v>
      </c>
      <c r="G38" s="109">
        <v>-0.41</v>
      </c>
      <c r="H38" s="110">
        <v>-100</v>
      </c>
      <c r="I38" s="109">
        <v>0</v>
      </c>
      <c r="J38" s="109">
        <v>0</v>
      </c>
      <c r="K38" s="109">
        <v>0</v>
      </c>
      <c r="L38" s="109">
        <v>0</v>
      </c>
      <c r="M38" s="110">
        <v>0</v>
      </c>
      <c r="N38" s="109">
        <v>0</v>
      </c>
      <c r="O38" s="109">
        <v>0</v>
      </c>
      <c r="P38" s="109">
        <v>0</v>
      </c>
      <c r="Q38" s="109">
        <v>0</v>
      </c>
      <c r="R38" s="110">
        <v>0</v>
      </c>
    </row>
    <row r="39" spans="1:18" ht="13.5" x14ac:dyDescent="0.2">
      <c r="A39" s="173"/>
      <c r="B39" s="108">
        <v>33</v>
      </c>
      <c r="C39" s="108" t="s">
        <v>45</v>
      </c>
      <c r="D39" s="109">
        <v>0</v>
      </c>
      <c r="E39" s="109">
        <v>0</v>
      </c>
      <c r="F39" s="109">
        <v>0</v>
      </c>
      <c r="G39" s="109">
        <v>0</v>
      </c>
      <c r="H39" s="110">
        <v>0</v>
      </c>
      <c r="I39" s="109">
        <v>0</v>
      </c>
      <c r="J39" s="109">
        <v>0</v>
      </c>
      <c r="K39" s="109">
        <v>0</v>
      </c>
      <c r="L39" s="109">
        <v>0</v>
      </c>
      <c r="M39" s="110">
        <v>0</v>
      </c>
      <c r="N39" s="109">
        <v>0</v>
      </c>
      <c r="O39" s="109">
        <v>0</v>
      </c>
      <c r="P39" s="109">
        <v>0</v>
      </c>
      <c r="Q39" s="109">
        <v>0</v>
      </c>
      <c r="R39" s="110">
        <v>0</v>
      </c>
    </row>
    <row r="40" spans="1:18" ht="13.5" x14ac:dyDescent="0.2">
      <c r="A40" s="173"/>
      <c r="B40" s="108">
        <v>34</v>
      </c>
      <c r="C40" s="108" t="s">
        <v>46</v>
      </c>
      <c r="D40" s="109">
        <v>0</v>
      </c>
      <c r="E40" s="109">
        <v>49.52</v>
      </c>
      <c r="F40" s="109">
        <v>0</v>
      </c>
      <c r="G40" s="109">
        <v>0</v>
      </c>
      <c r="H40" s="110">
        <v>0</v>
      </c>
      <c r="I40" s="109">
        <v>0</v>
      </c>
      <c r="J40" s="109">
        <v>0</v>
      </c>
      <c r="K40" s="109">
        <v>0</v>
      </c>
      <c r="L40" s="109">
        <v>0</v>
      </c>
      <c r="M40" s="110">
        <v>0</v>
      </c>
      <c r="N40" s="109">
        <v>0</v>
      </c>
      <c r="O40" s="109">
        <v>0</v>
      </c>
      <c r="P40" s="109">
        <v>0</v>
      </c>
      <c r="Q40" s="109">
        <v>0</v>
      </c>
      <c r="R40" s="110">
        <v>0</v>
      </c>
    </row>
    <row r="41" spans="1:18" ht="13.5" x14ac:dyDescent="0.2">
      <c r="A41" s="173"/>
      <c r="B41" s="108">
        <v>35</v>
      </c>
      <c r="C41" s="108" t="s">
        <v>47</v>
      </c>
      <c r="D41" s="109">
        <v>0</v>
      </c>
      <c r="E41" s="109">
        <v>0</v>
      </c>
      <c r="F41" s="109">
        <v>0</v>
      </c>
      <c r="G41" s="109">
        <v>0</v>
      </c>
      <c r="H41" s="110">
        <v>0</v>
      </c>
      <c r="I41" s="109">
        <v>0</v>
      </c>
      <c r="J41" s="109">
        <v>0</v>
      </c>
      <c r="K41" s="109">
        <v>0</v>
      </c>
      <c r="L41" s="109">
        <v>0</v>
      </c>
      <c r="M41" s="110">
        <v>0</v>
      </c>
      <c r="N41" s="109">
        <v>0</v>
      </c>
      <c r="O41" s="109">
        <v>0</v>
      </c>
      <c r="P41" s="109">
        <v>0</v>
      </c>
      <c r="Q41" s="109">
        <v>0</v>
      </c>
      <c r="R41" s="110">
        <v>0</v>
      </c>
    </row>
    <row r="42" spans="1:18" ht="13.5" x14ac:dyDescent="0.2">
      <c r="A42" s="173"/>
      <c r="B42" s="108">
        <v>36</v>
      </c>
      <c r="C42" s="108" t="s">
        <v>48</v>
      </c>
      <c r="D42" s="109">
        <v>0</v>
      </c>
      <c r="E42" s="109">
        <v>0</v>
      </c>
      <c r="F42" s="109">
        <v>0</v>
      </c>
      <c r="G42" s="109">
        <v>0</v>
      </c>
      <c r="H42" s="110">
        <v>0</v>
      </c>
      <c r="I42" s="109">
        <v>0</v>
      </c>
      <c r="J42" s="109">
        <v>0</v>
      </c>
      <c r="K42" s="109">
        <v>0</v>
      </c>
      <c r="L42" s="109">
        <v>0</v>
      </c>
      <c r="M42" s="110">
        <v>0</v>
      </c>
      <c r="N42" s="109">
        <v>0</v>
      </c>
      <c r="O42" s="109">
        <v>0</v>
      </c>
      <c r="P42" s="109">
        <v>0</v>
      </c>
      <c r="Q42" s="109">
        <v>0</v>
      </c>
      <c r="R42" s="110">
        <v>0</v>
      </c>
    </row>
    <row r="43" spans="1:18" ht="13.5" x14ac:dyDescent="0.2">
      <c r="A43" s="173"/>
      <c r="B43" s="108">
        <v>37</v>
      </c>
      <c r="C43" s="108" t="s">
        <v>49</v>
      </c>
      <c r="D43" s="109">
        <v>0</v>
      </c>
      <c r="E43" s="109">
        <v>0</v>
      </c>
      <c r="F43" s="109">
        <v>0</v>
      </c>
      <c r="G43" s="109">
        <v>0</v>
      </c>
      <c r="H43" s="110">
        <v>0</v>
      </c>
      <c r="I43" s="109">
        <v>0</v>
      </c>
      <c r="J43" s="109">
        <v>0</v>
      </c>
      <c r="K43" s="109">
        <v>0</v>
      </c>
      <c r="L43" s="109">
        <v>0</v>
      </c>
      <c r="M43" s="110">
        <v>0</v>
      </c>
      <c r="N43" s="109">
        <v>0</v>
      </c>
      <c r="O43" s="109">
        <v>0</v>
      </c>
      <c r="P43" s="109">
        <v>0</v>
      </c>
      <c r="Q43" s="109">
        <v>0</v>
      </c>
      <c r="R43" s="110">
        <v>0</v>
      </c>
    </row>
    <row r="44" spans="1:18" ht="13.5" x14ac:dyDescent="0.2">
      <c r="A44" s="173"/>
      <c r="B44" s="108">
        <v>38</v>
      </c>
      <c r="C44" s="108" t="s">
        <v>50</v>
      </c>
      <c r="D44" s="109">
        <v>0</v>
      </c>
      <c r="E44" s="109">
        <v>0</v>
      </c>
      <c r="F44" s="109">
        <v>0</v>
      </c>
      <c r="G44" s="109">
        <v>0</v>
      </c>
      <c r="H44" s="110">
        <v>0</v>
      </c>
      <c r="I44" s="109">
        <v>0</v>
      </c>
      <c r="J44" s="109">
        <v>0</v>
      </c>
      <c r="K44" s="109">
        <v>0</v>
      </c>
      <c r="L44" s="109">
        <v>0</v>
      </c>
      <c r="M44" s="110">
        <v>0</v>
      </c>
      <c r="N44" s="109">
        <v>0</v>
      </c>
      <c r="O44" s="109">
        <v>0</v>
      </c>
      <c r="P44" s="109">
        <v>0</v>
      </c>
      <c r="Q44" s="109">
        <v>0</v>
      </c>
      <c r="R44" s="110">
        <v>0</v>
      </c>
    </row>
    <row r="45" spans="1:18" ht="13.5" x14ac:dyDescent="0.2">
      <c r="A45" s="173"/>
      <c r="B45" s="108">
        <v>39</v>
      </c>
      <c r="C45" s="108" t="s">
        <v>51</v>
      </c>
      <c r="D45" s="109">
        <v>0</v>
      </c>
      <c r="E45" s="109">
        <v>0</v>
      </c>
      <c r="F45" s="109">
        <v>0</v>
      </c>
      <c r="G45" s="109">
        <v>0</v>
      </c>
      <c r="H45" s="110">
        <v>0</v>
      </c>
      <c r="I45" s="109">
        <v>0</v>
      </c>
      <c r="J45" s="109">
        <v>0</v>
      </c>
      <c r="K45" s="109">
        <v>0</v>
      </c>
      <c r="L45" s="109">
        <v>0</v>
      </c>
      <c r="M45" s="110">
        <v>0</v>
      </c>
      <c r="N45" s="109">
        <v>0.05</v>
      </c>
      <c r="O45" s="109">
        <v>0.06</v>
      </c>
      <c r="P45" s="109">
        <v>0.05</v>
      </c>
      <c r="Q45" s="109">
        <v>0</v>
      </c>
      <c r="R45" s="110">
        <v>0</v>
      </c>
    </row>
    <row r="46" spans="1:18" ht="13.5" x14ac:dyDescent="0.2">
      <c r="A46" s="173"/>
      <c r="B46" s="108">
        <v>40</v>
      </c>
      <c r="C46" s="108" t="s">
        <v>52</v>
      </c>
      <c r="D46" s="109">
        <v>0</v>
      </c>
      <c r="E46" s="109">
        <v>0</v>
      </c>
      <c r="F46" s="109">
        <v>0</v>
      </c>
      <c r="G46" s="109">
        <v>0</v>
      </c>
      <c r="H46" s="110">
        <v>0</v>
      </c>
      <c r="I46" s="109">
        <v>0</v>
      </c>
      <c r="J46" s="109">
        <v>0</v>
      </c>
      <c r="K46" s="109">
        <v>0</v>
      </c>
      <c r="L46" s="109">
        <v>0</v>
      </c>
      <c r="M46" s="110">
        <v>0</v>
      </c>
      <c r="N46" s="109">
        <v>0</v>
      </c>
      <c r="O46" s="109">
        <v>0</v>
      </c>
      <c r="P46" s="109">
        <v>0</v>
      </c>
      <c r="Q46" s="109">
        <v>0</v>
      </c>
      <c r="R46" s="110">
        <v>0</v>
      </c>
    </row>
    <row r="47" spans="1:18" ht="13.5" x14ac:dyDescent="0.2">
      <c r="A47" s="173"/>
      <c r="B47" s="22"/>
      <c r="C47" s="15" t="s">
        <v>53</v>
      </c>
      <c r="D47" s="17">
        <f t="shared" ref="D47:Q47" si="1">SUM(D28:D46)</f>
        <v>5.5</v>
      </c>
      <c r="E47" s="17">
        <f t="shared" si="1"/>
        <v>121.43</v>
      </c>
      <c r="F47" s="17">
        <f t="shared" si="1"/>
        <v>4429.67</v>
      </c>
      <c r="G47" s="17">
        <f t="shared" si="1"/>
        <v>4424.17</v>
      </c>
      <c r="H47" s="33">
        <f>IF(D47=0,"",(F47-D47)/D47*100)</f>
        <v>80439.454545454544</v>
      </c>
      <c r="I47" s="17">
        <f t="shared" si="1"/>
        <v>0</v>
      </c>
      <c r="J47" s="17">
        <f t="shared" si="1"/>
        <v>0</v>
      </c>
      <c r="K47" s="17">
        <f t="shared" si="1"/>
        <v>10.94</v>
      </c>
      <c r="L47" s="17">
        <f t="shared" si="1"/>
        <v>10.94</v>
      </c>
      <c r="M47" s="33" t="str">
        <f>IF(I47=0,"",(K47-I47)/I47*100)</f>
        <v/>
      </c>
      <c r="N47" s="17">
        <f t="shared" si="1"/>
        <v>0.05</v>
      </c>
      <c r="O47" s="17">
        <f t="shared" si="1"/>
        <v>0.06</v>
      </c>
      <c r="P47" s="17">
        <f t="shared" si="1"/>
        <v>0.05</v>
      </c>
      <c r="Q47" s="17">
        <f t="shared" si="1"/>
        <v>0</v>
      </c>
      <c r="R47" s="33">
        <f>IF(N47=0,"",(P47-N47)/N47*100)</f>
        <v>0</v>
      </c>
    </row>
    <row r="48" spans="1:18" ht="13.5" x14ac:dyDescent="0.2">
      <c r="A48" s="173"/>
      <c r="B48" s="111">
        <v>41</v>
      </c>
      <c r="C48" s="108" t="s">
        <v>54</v>
      </c>
      <c r="D48" s="109">
        <v>376.72</v>
      </c>
      <c r="E48" s="109">
        <v>731.57</v>
      </c>
      <c r="F48" s="109">
        <v>364.73</v>
      </c>
      <c r="G48" s="109">
        <v>-11.99</v>
      </c>
      <c r="H48" s="110">
        <v>-3.18</v>
      </c>
      <c r="I48" s="109">
        <v>50.84</v>
      </c>
      <c r="J48" s="109">
        <v>48.52</v>
      </c>
      <c r="K48" s="109">
        <v>51.45</v>
      </c>
      <c r="L48" s="109">
        <v>0.61</v>
      </c>
      <c r="M48" s="110">
        <v>1.2</v>
      </c>
      <c r="N48" s="109">
        <v>7.23</v>
      </c>
      <c r="O48" s="109">
        <v>6.74</v>
      </c>
      <c r="P48" s="109">
        <v>7.04</v>
      </c>
      <c r="Q48" s="109">
        <v>-0.19</v>
      </c>
      <c r="R48" s="110">
        <v>-2.63</v>
      </c>
    </row>
    <row r="49" spans="1:18" ht="13.5" x14ac:dyDescent="0.2">
      <c r="A49" s="173"/>
      <c r="B49" s="111">
        <v>42</v>
      </c>
      <c r="C49" s="108" t="s">
        <v>55</v>
      </c>
      <c r="D49" s="109">
        <v>3.29</v>
      </c>
      <c r="E49" s="109">
        <v>3.48</v>
      </c>
      <c r="F49" s="109">
        <v>3.09</v>
      </c>
      <c r="G49" s="109">
        <v>-0.2</v>
      </c>
      <c r="H49" s="110">
        <v>-6.08</v>
      </c>
      <c r="I49" s="109">
        <v>0</v>
      </c>
      <c r="J49" s="109">
        <v>0</v>
      </c>
      <c r="K49" s="109">
        <v>0</v>
      </c>
      <c r="L49" s="109">
        <v>0</v>
      </c>
      <c r="M49" s="110">
        <v>0</v>
      </c>
      <c r="N49" s="109">
        <v>0</v>
      </c>
      <c r="O49" s="109">
        <v>0</v>
      </c>
      <c r="P49" s="109">
        <v>0</v>
      </c>
      <c r="Q49" s="109">
        <v>0</v>
      </c>
      <c r="R49" s="110">
        <v>0</v>
      </c>
    </row>
    <row r="50" spans="1:18" ht="13.5" x14ac:dyDescent="0.2">
      <c r="A50" s="173"/>
      <c r="B50" s="111">
        <v>43</v>
      </c>
      <c r="C50" s="108" t="s">
        <v>56</v>
      </c>
      <c r="D50" s="109">
        <v>3.56</v>
      </c>
      <c r="E50" s="109">
        <v>0.96</v>
      </c>
      <c r="F50" s="109">
        <v>3.61</v>
      </c>
      <c r="G50" s="109">
        <v>0.05</v>
      </c>
      <c r="H50" s="110">
        <v>1.4</v>
      </c>
      <c r="I50" s="109">
        <v>0</v>
      </c>
      <c r="J50" s="109">
        <v>0</v>
      </c>
      <c r="K50" s="109">
        <v>0</v>
      </c>
      <c r="L50" s="109">
        <v>0</v>
      </c>
      <c r="M50" s="110">
        <v>0</v>
      </c>
      <c r="N50" s="109">
        <v>0</v>
      </c>
      <c r="O50" s="109">
        <v>0</v>
      </c>
      <c r="P50" s="109">
        <v>0</v>
      </c>
      <c r="Q50" s="109">
        <v>0</v>
      </c>
      <c r="R50" s="110">
        <v>0</v>
      </c>
    </row>
    <row r="51" spans="1:18" ht="13.5" x14ac:dyDescent="0.2">
      <c r="A51" s="173"/>
      <c r="B51" s="111">
        <v>44</v>
      </c>
      <c r="C51" s="108" t="s">
        <v>57</v>
      </c>
      <c r="D51" s="109">
        <v>0.81</v>
      </c>
      <c r="E51" s="109">
        <v>0.19</v>
      </c>
      <c r="F51" s="109">
        <v>0.19</v>
      </c>
      <c r="G51" s="109">
        <v>-0.62</v>
      </c>
      <c r="H51" s="110">
        <v>-76.540000000000006</v>
      </c>
      <c r="I51" s="109">
        <v>0</v>
      </c>
      <c r="J51" s="109">
        <v>0</v>
      </c>
      <c r="K51" s="109">
        <v>0</v>
      </c>
      <c r="L51" s="109">
        <v>0</v>
      </c>
      <c r="M51" s="110">
        <v>0</v>
      </c>
      <c r="N51" s="109">
        <v>0</v>
      </c>
      <c r="O51" s="109">
        <v>0</v>
      </c>
      <c r="P51" s="109">
        <v>0</v>
      </c>
      <c r="Q51" s="109">
        <v>0</v>
      </c>
      <c r="R51" s="110">
        <v>0</v>
      </c>
    </row>
    <row r="52" spans="1:18" ht="13.5" x14ac:dyDescent="0.2">
      <c r="A52" s="173"/>
      <c r="B52" s="111">
        <v>45</v>
      </c>
      <c r="C52" s="108" t="s">
        <v>58</v>
      </c>
      <c r="D52" s="109">
        <v>1.02</v>
      </c>
      <c r="E52" s="109">
        <v>2.68</v>
      </c>
      <c r="F52" s="109">
        <v>3.92</v>
      </c>
      <c r="G52" s="109">
        <v>2.9</v>
      </c>
      <c r="H52" s="110">
        <v>284.31</v>
      </c>
      <c r="I52" s="109">
        <v>0</v>
      </c>
      <c r="J52" s="109">
        <v>0</v>
      </c>
      <c r="K52" s="109">
        <v>0</v>
      </c>
      <c r="L52" s="109">
        <v>0</v>
      </c>
      <c r="M52" s="110">
        <v>0</v>
      </c>
      <c r="N52" s="109">
        <v>0</v>
      </c>
      <c r="O52" s="109">
        <v>0</v>
      </c>
      <c r="P52" s="109">
        <v>0</v>
      </c>
      <c r="Q52" s="109">
        <v>0</v>
      </c>
      <c r="R52" s="110">
        <v>0</v>
      </c>
    </row>
    <row r="53" spans="1:18" ht="13.5" x14ac:dyDescent="0.2">
      <c r="A53" s="173"/>
      <c r="B53" s="111">
        <v>46</v>
      </c>
      <c r="C53" s="108" t="s">
        <v>59</v>
      </c>
      <c r="D53" s="109">
        <v>0</v>
      </c>
      <c r="E53" s="109">
        <v>0</v>
      </c>
      <c r="F53" s="109">
        <v>0</v>
      </c>
      <c r="G53" s="109">
        <v>0</v>
      </c>
      <c r="H53" s="110">
        <v>0</v>
      </c>
      <c r="I53" s="109">
        <v>0</v>
      </c>
      <c r="J53" s="109">
        <v>0</v>
      </c>
      <c r="K53" s="109">
        <v>0</v>
      </c>
      <c r="L53" s="109">
        <v>0</v>
      </c>
      <c r="M53" s="110">
        <v>0</v>
      </c>
      <c r="N53" s="109">
        <v>0</v>
      </c>
      <c r="O53" s="109">
        <v>0</v>
      </c>
      <c r="P53" s="109">
        <v>0</v>
      </c>
      <c r="Q53" s="109">
        <v>0</v>
      </c>
      <c r="R53" s="110">
        <v>0</v>
      </c>
    </row>
    <row r="54" spans="1:18" ht="13.5" x14ac:dyDescent="0.2">
      <c r="A54" s="173"/>
      <c r="B54" s="111">
        <v>47</v>
      </c>
      <c r="C54" s="108" t="s">
        <v>60</v>
      </c>
      <c r="D54" s="109">
        <v>0</v>
      </c>
      <c r="E54" s="109">
        <v>0</v>
      </c>
      <c r="F54" s="109">
        <v>0</v>
      </c>
      <c r="G54" s="109">
        <v>0</v>
      </c>
      <c r="H54" s="110">
        <v>0</v>
      </c>
      <c r="I54" s="109">
        <v>0</v>
      </c>
      <c r="J54" s="109">
        <v>0</v>
      </c>
      <c r="K54" s="109">
        <v>0</v>
      </c>
      <c r="L54" s="109">
        <v>0</v>
      </c>
      <c r="M54" s="110">
        <v>0</v>
      </c>
      <c r="N54" s="109">
        <v>0</v>
      </c>
      <c r="O54" s="109">
        <v>0</v>
      </c>
      <c r="P54" s="109">
        <v>0</v>
      </c>
      <c r="Q54" s="109">
        <v>0</v>
      </c>
      <c r="R54" s="110">
        <v>0</v>
      </c>
    </row>
    <row r="55" spans="1:18" ht="13.5" x14ac:dyDescent="0.2">
      <c r="A55" s="173"/>
      <c r="B55" s="22"/>
      <c r="C55" s="15" t="s">
        <v>61</v>
      </c>
      <c r="D55" s="17">
        <f>SUM(D48:D54)</f>
        <v>385.40000000000003</v>
      </c>
      <c r="E55" s="17">
        <f>SUM(E48:E54)</f>
        <v>738.88000000000011</v>
      </c>
      <c r="F55" s="17">
        <f>SUM(F48:F54)</f>
        <v>375.54</v>
      </c>
      <c r="G55" s="17">
        <f t="shared" ref="G55:G57" si="2">+(F55-D55)</f>
        <v>-9.8600000000000136</v>
      </c>
      <c r="H55" s="33">
        <f t="shared" ref="H55:H57" si="3">IF(D55=0,"",(F55-D55)/D55*100)</f>
        <v>-2.5583809029579694</v>
      </c>
      <c r="I55" s="17">
        <f>SUM(I48:I54)</f>
        <v>50.84</v>
      </c>
      <c r="J55" s="17">
        <f>SUM(J48:J54)</f>
        <v>48.52</v>
      </c>
      <c r="K55" s="17">
        <f>SUM(K48:K54)</f>
        <v>51.45</v>
      </c>
      <c r="L55" s="17">
        <f t="shared" ref="L55:L57" si="4">+(K55-I55)</f>
        <v>0.60999999999999943</v>
      </c>
      <c r="M55" s="33">
        <f t="shared" ref="M55:M57" si="5">IF(I55=0,"",(K55-I55)/I55*100)</f>
        <v>1.199842643587725</v>
      </c>
      <c r="N55" s="17">
        <f>SUM(N48:N54)</f>
        <v>7.23</v>
      </c>
      <c r="O55" s="17">
        <f>SUM(O48:O54)</f>
        <v>6.74</v>
      </c>
      <c r="P55" s="17">
        <f>SUM(P48:P54)</f>
        <v>7.04</v>
      </c>
      <c r="Q55" s="17">
        <f t="shared" ref="Q55:Q57" si="6">+(P55-N55)</f>
        <v>-0.19000000000000039</v>
      </c>
      <c r="R55" s="33">
        <f>IF(N55=0,"",(P55-N55)/N55*100)</f>
        <v>-2.6279391424619694</v>
      </c>
    </row>
    <row r="56" spans="1:18" ht="13.5" x14ac:dyDescent="0.2">
      <c r="A56" s="173"/>
      <c r="B56" s="111">
        <v>48</v>
      </c>
      <c r="C56" s="108" t="s">
        <v>62</v>
      </c>
      <c r="D56" s="109">
        <v>813.93</v>
      </c>
      <c r="E56" s="109">
        <v>455.13</v>
      </c>
      <c r="F56" s="109">
        <v>944.15</v>
      </c>
      <c r="G56" s="109">
        <v>130.22</v>
      </c>
      <c r="H56" s="110">
        <v>16</v>
      </c>
      <c r="I56" s="109">
        <v>726.82</v>
      </c>
      <c r="J56" s="109">
        <v>599.45000000000005</v>
      </c>
      <c r="K56" s="109">
        <v>713.44</v>
      </c>
      <c r="L56" s="109">
        <v>-13.38</v>
      </c>
      <c r="M56" s="110">
        <v>-1.84</v>
      </c>
      <c r="N56" s="109">
        <v>0</v>
      </c>
      <c r="O56" s="109">
        <v>0</v>
      </c>
      <c r="P56" s="109">
        <v>0</v>
      </c>
      <c r="Q56" s="109">
        <v>0</v>
      </c>
      <c r="R56" s="110">
        <v>0</v>
      </c>
    </row>
    <row r="57" spans="1:18" ht="13.5" x14ac:dyDescent="0.2">
      <c r="A57" s="173"/>
      <c r="B57" s="15"/>
      <c r="C57" s="15" t="s">
        <v>63</v>
      </c>
      <c r="D57" s="17">
        <f>SUM(D56:D56)</f>
        <v>813.93</v>
      </c>
      <c r="E57" s="17">
        <f>SUM(E56:E56)</f>
        <v>455.13</v>
      </c>
      <c r="F57" s="17">
        <f>SUM(F56:F56)</f>
        <v>944.15</v>
      </c>
      <c r="G57" s="17">
        <f t="shared" si="2"/>
        <v>130.22000000000003</v>
      </c>
      <c r="H57" s="33">
        <f t="shared" si="3"/>
        <v>15.998918825943267</v>
      </c>
      <c r="I57" s="17">
        <f>SUM(I56:I56)</f>
        <v>726.82</v>
      </c>
      <c r="J57" s="17">
        <f>SUM(J56:J56)</f>
        <v>599.45000000000005</v>
      </c>
      <c r="K57" s="17">
        <f>SUM(K56:K56)</f>
        <v>713.44</v>
      </c>
      <c r="L57" s="17">
        <f t="shared" si="4"/>
        <v>-13.379999999999995</v>
      </c>
      <c r="M57" s="33">
        <f t="shared" si="5"/>
        <v>-1.8408959577336885</v>
      </c>
      <c r="N57" s="17">
        <f>SUM(N56:N56)</f>
        <v>0</v>
      </c>
      <c r="O57" s="17">
        <f>SUM(O56:O56)</f>
        <v>0</v>
      </c>
      <c r="P57" s="17">
        <f>SUM(P56:P56)</f>
        <v>0</v>
      </c>
      <c r="Q57" s="17">
        <f t="shared" si="6"/>
        <v>0</v>
      </c>
      <c r="R57" s="33" t="str">
        <f>IF(N57=0,"",(P57-N57)/N57*100)</f>
        <v/>
      </c>
    </row>
    <row r="58" spans="1:18" ht="13.5" x14ac:dyDescent="0.2">
      <c r="A58" s="173"/>
      <c r="B58" s="108">
        <v>49</v>
      </c>
      <c r="C58" s="108" t="s">
        <v>64</v>
      </c>
      <c r="D58" s="109">
        <v>146.01</v>
      </c>
      <c r="E58" s="109">
        <v>101.85</v>
      </c>
      <c r="F58" s="109">
        <v>175.42</v>
      </c>
      <c r="G58" s="109">
        <v>29.41</v>
      </c>
      <c r="H58" s="110">
        <v>20.14</v>
      </c>
      <c r="I58" s="109">
        <v>0</v>
      </c>
      <c r="J58" s="109">
        <v>0</v>
      </c>
      <c r="K58" s="109">
        <v>0</v>
      </c>
      <c r="L58" s="109">
        <v>0</v>
      </c>
      <c r="M58" s="110">
        <v>0</v>
      </c>
      <c r="N58" s="109">
        <v>0</v>
      </c>
      <c r="O58" s="109">
        <v>0</v>
      </c>
      <c r="P58" s="109">
        <v>0</v>
      </c>
      <c r="Q58" s="109">
        <v>0</v>
      </c>
      <c r="R58" s="110">
        <v>0</v>
      </c>
    </row>
    <row r="59" spans="1:18" ht="13.5" x14ac:dyDescent="0.2">
      <c r="A59" s="173"/>
      <c r="B59" s="108">
        <v>50</v>
      </c>
      <c r="C59" s="108" t="s">
        <v>65</v>
      </c>
      <c r="D59" s="109">
        <v>0</v>
      </c>
      <c r="E59" s="109">
        <v>131.44999999999999</v>
      </c>
      <c r="F59" s="109">
        <v>0</v>
      </c>
      <c r="G59" s="109">
        <v>0</v>
      </c>
      <c r="H59" s="110">
        <v>0</v>
      </c>
      <c r="I59" s="109">
        <v>0</v>
      </c>
      <c r="J59" s="109">
        <v>0</v>
      </c>
      <c r="K59" s="109">
        <v>0</v>
      </c>
      <c r="L59" s="109">
        <v>0</v>
      </c>
      <c r="M59" s="110">
        <v>0</v>
      </c>
      <c r="N59" s="109">
        <v>0</v>
      </c>
      <c r="O59" s="109">
        <v>0</v>
      </c>
      <c r="P59" s="109">
        <v>0</v>
      </c>
      <c r="Q59" s="109">
        <v>0</v>
      </c>
      <c r="R59" s="110">
        <v>0</v>
      </c>
    </row>
    <row r="60" spans="1:18" ht="13.5" x14ac:dyDescent="0.2">
      <c r="A60" s="173"/>
      <c r="B60" s="108">
        <v>51</v>
      </c>
      <c r="C60" s="108" t="s">
        <v>66</v>
      </c>
      <c r="D60" s="109">
        <v>0</v>
      </c>
      <c r="E60" s="109">
        <v>0</v>
      </c>
      <c r="F60" s="109">
        <v>0</v>
      </c>
      <c r="G60" s="109">
        <v>0</v>
      </c>
      <c r="H60" s="110">
        <v>0</v>
      </c>
      <c r="I60" s="109">
        <v>0</v>
      </c>
      <c r="J60" s="109">
        <v>0</v>
      </c>
      <c r="K60" s="109">
        <v>0</v>
      </c>
      <c r="L60" s="109">
        <v>0</v>
      </c>
      <c r="M60" s="110">
        <v>0</v>
      </c>
      <c r="N60" s="109">
        <v>0</v>
      </c>
      <c r="O60" s="109">
        <v>0</v>
      </c>
      <c r="P60" s="109">
        <v>0</v>
      </c>
      <c r="Q60" s="109">
        <v>0</v>
      </c>
      <c r="R60" s="110">
        <v>0</v>
      </c>
    </row>
    <row r="61" spans="1:18" ht="13.5" x14ac:dyDescent="0.2">
      <c r="A61" s="173"/>
      <c r="B61" s="108">
        <v>52</v>
      </c>
      <c r="C61" s="108" t="s">
        <v>67</v>
      </c>
      <c r="D61" s="109">
        <v>0</v>
      </c>
      <c r="E61" s="109">
        <v>0</v>
      </c>
      <c r="F61" s="109">
        <v>0</v>
      </c>
      <c r="G61" s="109">
        <v>0</v>
      </c>
      <c r="H61" s="110">
        <v>0</v>
      </c>
      <c r="I61" s="109">
        <v>0</v>
      </c>
      <c r="J61" s="109">
        <v>0</v>
      </c>
      <c r="K61" s="109">
        <v>0</v>
      </c>
      <c r="L61" s="109">
        <v>0</v>
      </c>
      <c r="M61" s="110">
        <v>0</v>
      </c>
      <c r="N61" s="109">
        <v>0</v>
      </c>
      <c r="O61" s="109">
        <v>0</v>
      </c>
      <c r="P61" s="109">
        <v>0</v>
      </c>
      <c r="Q61" s="109">
        <v>0</v>
      </c>
      <c r="R61" s="110">
        <v>0</v>
      </c>
    </row>
    <row r="62" spans="1:18" ht="13.5" x14ac:dyDescent="0.2">
      <c r="A62" s="173"/>
      <c r="B62" s="108">
        <v>53</v>
      </c>
      <c r="C62" s="108" t="s">
        <v>68</v>
      </c>
      <c r="D62" s="109">
        <v>0</v>
      </c>
      <c r="E62" s="109">
        <v>0</v>
      </c>
      <c r="F62" s="109">
        <v>0</v>
      </c>
      <c r="G62" s="109">
        <v>0</v>
      </c>
      <c r="H62" s="110">
        <v>0</v>
      </c>
      <c r="I62" s="109">
        <v>0</v>
      </c>
      <c r="J62" s="109">
        <v>0</v>
      </c>
      <c r="K62" s="109">
        <v>0</v>
      </c>
      <c r="L62" s="109">
        <v>0</v>
      </c>
      <c r="M62" s="110">
        <v>0</v>
      </c>
      <c r="N62" s="109">
        <v>0</v>
      </c>
      <c r="O62" s="109">
        <v>0</v>
      </c>
      <c r="P62" s="109">
        <v>0</v>
      </c>
      <c r="Q62" s="109">
        <v>0</v>
      </c>
      <c r="R62" s="110">
        <v>0</v>
      </c>
    </row>
    <row r="63" spans="1:18" ht="13.5" x14ac:dyDescent="0.2">
      <c r="A63" s="173"/>
      <c r="B63" s="108">
        <v>54</v>
      </c>
      <c r="C63" s="108" t="s">
        <v>69</v>
      </c>
      <c r="D63" s="109">
        <v>0</v>
      </c>
      <c r="E63" s="109">
        <v>0</v>
      </c>
      <c r="F63" s="109">
        <v>0.3</v>
      </c>
      <c r="G63" s="109">
        <v>0.3</v>
      </c>
      <c r="H63" s="110">
        <v>0</v>
      </c>
      <c r="I63" s="109">
        <v>0</v>
      </c>
      <c r="J63" s="109">
        <v>0</v>
      </c>
      <c r="K63" s="109">
        <v>0</v>
      </c>
      <c r="L63" s="109">
        <v>0</v>
      </c>
      <c r="M63" s="110">
        <v>0</v>
      </c>
      <c r="N63" s="109">
        <v>0</v>
      </c>
      <c r="O63" s="109">
        <v>0</v>
      </c>
      <c r="P63" s="109">
        <v>0</v>
      </c>
      <c r="Q63" s="109">
        <v>0</v>
      </c>
      <c r="R63" s="110">
        <v>0</v>
      </c>
    </row>
    <row r="64" spans="1:18" ht="13.5" x14ac:dyDescent="0.2">
      <c r="A64" s="173"/>
      <c r="B64" s="108">
        <v>55</v>
      </c>
      <c r="C64" s="108" t="s">
        <v>70</v>
      </c>
      <c r="D64" s="109">
        <v>31.83</v>
      </c>
      <c r="E64" s="109">
        <v>30.98</v>
      </c>
      <c r="F64" s="109">
        <v>36.59608832</v>
      </c>
      <c r="G64" s="109">
        <v>4.7699999999999996</v>
      </c>
      <c r="H64" s="110">
        <v>14.97</v>
      </c>
      <c r="I64" s="109">
        <v>0</v>
      </c>
      <c r="J64" s="109">
        <v>0</v>
      </c>
      <c r="K64" s="109">
        <v>0</v>
      </c>
      <c r="L64" s="109">
        <v>0</v>
      </c>
      <c r="M64" s="110">
        <v>0</v>
      </c>
      <c r="N64" s="109">
        <v>0</v>
      </c>
      <c r="O64" s="109">
        <v>0</v>
      </c>
      <c r="P64" s="109">
        <v>0</v>
      </c>
      <c r="Q64" s="109">
        <v>0</v>
      </c>
      <c r="R64" s="110">
        <v>0</v>
      </c>
    </row>
    <row r="65" spans="1:18" ht="13.5" x14ac:dyDescent="0.2">
      <c r="A65" s="173"/>
      <c r="B65" s="108">
        <v>56</v>
      </c>
      <c r="C65" s="108" t="s">
        <v>71</v>
      </c>
      <c r="D65" s="109">
        <v>7.7</v>
      </c>
      <c r="E65" s="109">
        <v>2.23</v>
      </c>
      <c r="F65" s="109">
        <v>6.48</v>
      </c>
      <c r="G65" s="109">
        <v>-1.22</v>
      </c>
      <c r="H65" s="110">
        <v>-15.84</v>
      </c>
      <c r="I65" s="109">
        <v>0</v>
      </c>
      <c r="J65" s="109">
        <v>6.66</v>
      </c>
      <c r="K65" s="109">
        <v>0</v>
      </c>
      <c r="L65" s="109">
        <v>0</v>
      </c>
      <c r="M65" s="110">
        <v>0</v>
      </c>
      <c r="N65" s="109">
        <v>0</v>
      </c>
      <c r="O65" s="109">
        <v>0</v>
      </c>
      <c r="P65" s="109">
        <v>0</v>
      </c>
      <c r="Q65" s="109">
        <v>0</v>
      </c>
      <c r="R65" s="110">
        <v>0</v>
      </c>
    </row>
    <row r="66" spans="1:18" ht="13.5" x14ac:dyDescent="0.2">
      <c r="A66" s="173"/>
      <c r="B66" s="146"/>
      <c r="C66" s="146" t="s">
        <v>72</v>
      </c>
      <c r="D66" s="17">
        <f>SUM(D58:D65)</f>
        <v>185.53999999999996</v>
      </c>
      <c r="E66" s="17">
        <f>SUM(E58:E65)</f>
        <v>266.51</v>
      </c>
      <c r="F66" s="17">
        <f>SUM(F58:F65)</f>
        <v>218.79608832</v>
      </c>
      <c r="G66" s="17">
        <f t="shared" ref="G66:G67" si="7">+(F66-D66)</f>
        <v>33.256088320000032</v>
      </c>
      <c r="H66" s="33">
        <f t="shared" ref="H66:H67" si="8">IF(D66=0,"",(F66-D66)/D66*100)</f>
        <v>17.923945413387969</v>
      </c>
      <c r="I66" s="17">
        <f>SUM(I58:I65)</f>
        <v>0</v>
      </c>
      <c r="J66" s="17">
        <f>SUM(J58:J65)</f>
        <v>6.66</v>
      </c>
      <c r="K66" s="17">
        <f>SUM(K58:K65)</f>
        <v>0</v>
      </c>
      <c r="L66" s="17">
        <f t="shared" ref="L66:L67" si="9">+(K66-I66)</f>
        <v>0</v>
      </c>
      <c r="M66" s="33" t="str">
        <f t="shared" ref="M66:M67" si="10">IF(I66=0,"",(K66-I66)/I66*100)</f>
        <v/>
      </c>
      <c r="N66" s="17">
        <f>SUM(N58:N65)</f>
        <v>0</v>
      </c>
      <c r="O66" s="17">
        <f>SUM(O58:O65)</f>
        <v>0</v>
      </c>
      <c r="P66" s="17">
        <f>SUM(P58:P65)</f>
        <v>0</v>
      </c>
      <c r="Q66" s="17">
        <f t="shared" ref="Q66:Q67" si="11">+(P66-N66)</f>
        <v>0</v>
      </c>
      <c r="R66" s="33" t="str">
        <f t="shared" ref="R66:R67" si="12">IF(N66=0,"",(P66-N66)/N66*100)</f>
        <v/>
      </c>
    </row>
    <row r="67" spans="1:18" ht="13.5" x14ac:dyDescent="0.2">
      <c r="A67" s="173"/>
      <c r="B67" s="146"/>
      <c r="C67" s="146" t="s">
        <v>73</v>
      </c>
      <c r="D67" s="17">
        <f>SUM(D57,D55,D47,D27,D66)</f>
        <v>16381.91</v>
      </c>
      <c r="E67" s="17">
        <f>SUM(E57,E55,E47,E27,E66)</f>
        <v>10916.43</v>
      </c>
      <c r="F67" s="17">
        <f>SUM(F57,F55,F47,F27,F66)</f>
        <v>16912.216088319998</v>
      </c>
      <c r="G67" s="17">
        <f t="shared" si="7"/>
        <v>530.3060883199978</v>
      </c>
      <c r="H67" s="33">
        <f t="shared" si="8"/>
        <v>3.2371444374923182</v>
      </c>
      <c r="I67" s="17">
        <f>SUM(I57,I55,I47,I27,I66)</f>
        <v>6039.93</v>
      </c>
      <c r="J67" s="17">
        <f>SUM(J57,J55,J47,J27,J66)</f>
        <v>5190.42</v>
      </c>
      <c r="K67" s="17">
        <f>SUM(K57,K55,K47,K27,K66)</f>
        <v>7397.84</v>
      </c>
      <c r="L67" s="17">
        <f t="shared" si="9"/>
        <v>1357.9099999999999</v>
      </c>
      <c r="M67" s="33">
        <f t="shared" si="10"/>
        <v>22.482214197846663</v>
      </c>
      <c r="N67" s="17">
        <f>SUM(N57,N55,N47,N27,N66)</f>
        <v>130.24</v>
      </c>
      <c r="O67" s="17">
        <f>SUM(O57,O55,O47,O27,O66)</f>
        <v>47.809999999999995</v>
      </c>
      <c r="P67" s="17">
        <f>SUM(P57,P55,P47,P27,P66)</f>
        <v>330.90999999999997</v>
      </c>
      <c r="Q67" s="17">
        <f t="shared" si="11"/>
        <v>200.66999999999996</v>
      </c>
      <c r="R67" s="33">
        <f t="shared" si="12"/>
        <v>154.07708845208842</v>
      </c>
    </row>
  </sheetData>
  <sheetProtection selectLockedCells="1" selectUnlockedCells="1"/>
  <mergeCells count="11">
    <mergeCell ref="A3:A67"/>
    <mergeCell ref="D2:N2"/>
    <mergeCell ref="O2:Q2"/>
    <mergeCell ref="B3:B4"/>
    <mergeCell ref="C3:C4"/>
    <mergeCell ref="D3:H3"/>
    <mergeCell ref="I3:M3"/>
    <mergeCell ref="N3:R3"/>
    <mergeCell ref="G4:H4"/>
    <mergeCell ref="L4:M4"/>
    <mergeCell ref="Q4:R4"/>
  </mergeCells>
  <printOptions horizontalCentered="1" verticalCentered="1"/>
  <pageMargins left="0" right="0" top="0.15748031496062992" bottom="0.15748031496062992" header="0.51181102362204722" footer="0.51181102362204722"/>
  <pageSetup paperSize="9" scale="62" firstPageNumber="0" orientation="landscape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"/>
  <sheetViews>
    <sheetView view="pageBreakPreview" zoomScale="90" zoomScaleNormal="100" zoomScaleSheetLayoutView="90" workbookViewId="0">
      <pane xSplit="3" ySplit="4" topLeftCell="D59" activePane="bottomRight" state="frozen"/>
      <selection pane="topRight" activeCell="C1" sqref="C1"/>
      <selection pane="bottomLeft" activeCell="A41" sqref="A41"/>
      <selection pane="bottomRight" activeCell="G33" sqref="G33"/>
    </sheetView>
  </sheetViews>
  <sheetFormatPr defaultRowHeight="12.75" x14ac:dyDescent="0.2"/>
  <cols>
    <col min="1" max="1" width="5.42578125" style="75" customWidth="1"/>
    <col min="2" max="2" width="5.7109375" style="19" customWidth="1"/>
    <col min="3" max="3" width="31" style="19" customWidth="1"/>
    <col min="4" max="4" width="11.7109375" style="19" customWidth="1"/>
    <col min="5" max="5" width="10.42578125" style="19" customWidth="1"/>
    <col min="6" max="6" width="10.5703125" style="72" customWidth="1"/>
    <col min="7" max="7" width="11" style="19" bestFit="1" customWidth="1"/>
    <col min="8" max="8" width="9.140625" style="73" customWidth="1"/>
    <col min="9" max="9" width="12" style="19" customWidth="1"/>
    <col min="10" max="10" width="10.85546875" style="72" customWidth="1"/>
    <col min="11" max="11" width="11" style="19" customWidth="1"/>
    <col min="12" max="12" width="9.5703125" style="73" customWidth="1"/>
    <col min="13" max="13" width="7.85546875" style="74" customWidth="1"/>
    <col min="14" max="14" width="11.85546875" style="72" customWidth="1"/>
    <col min="15" max="15" width="12" style="19" customWidth="1"/>
    <col min="16" max="16" width="11.7109375" style="72" customWidth="1"/>
    <col min="17" max="17" width="10.42578125" style="73" customWidth="1"/>
    <col min="18" max="18" width="15" style="19" customWidth="1"/>
    <col min="19" max="19" width="9.140625" style="19" customWidth="1"/>
    <col min="20" max="16384" width="9.140625" style="19"/>
  </cols>
  <sheetData>
    <row r="1" spans="1:18" ht="17.25" customHeight="1" x14ac:dyDescent="0.25">
      <c r="B1" s="60" t="s">
        <v>151</v>
      </c>
      <c r="D1" s="196" t="s">
        <v>152</v>
      </c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</row>
    <row r="2" spans="1:18" ht="18" x14ac:dyDescent="0.25">
      <c r="B2" s="8"/>
      <c r="D2" s="197" t="str">
        <f>T1M!D2</f>
        <v>DATA FOR THE YEAR ENDED SEP. 2020</v>
      </c>
      <c r="E2" s="197"/>
      <c r="F2" s="197"/>
      <c r="G2" s="197"/>
      <c r="H2" s="197"/>
      <c r="I2" s="197"/>
      <c r="J2" s="197"/>
      <c r="K2" s="197"/>
      <c r="L2" s="197"/>
      <c r="M2" s="197"/>
      <c r="N2" s="197"/>
      <c r="P2" s="98"/>
      <c r="Q2" s="198" t="s">
        <v>129</v>
      </c>
      <c r="R2" s="198"/>
    </row>
    <row r="3" spans="1:18" s="51" customFormat="1" ht="14.25" customHeight="1" x14ac:dyDescent="0.2">
      <c r="A3" s="173" t="s">
        <v>162</v>
      </c>
      <c r="B3" s="175" t="s">
        <v>4</v>
      </c>
      <c r="C3" s="175" t="s">
        <v>5</v>
      </c>
      <c r="D3" s="177" t="s">
        <v>153</v>
      </c>
      <c r="E3" s="177"/>
      <c r="F3" s="177"/>
      <c r="G3" s="177"/>
      <c r="H3" s="177"/>
      <c r="I3" s="177" t="s">
        <v>154</v>
      </c>
      <c r="J3" s="177"/>
      <c r="K3" s="177"/>
      <c r="L3" s="177"/>
      <c r="M3" s="177"/>
      <c r="N3" s="177" t="s">
        <v>155</v>
      </c>
      <c r="O3" s="177"/>
      <c r="P3" s="177"/>
      <c r="Q3" s="177"/>
      <c r="R3" s="177"/>
    </row>
    <row r="4" spans="1:18" s="51" customFormat="1" ht="40.5" customHeight="1" x14ac:dyDescent="0.2">
      <c r="A4" s="173"/>
      <c r="B4" s="175"/>
      <c r="C4" s="175"/>
      <c r="D4" s="139" t="str">
        <f>AsOn!A1</f>
        <v>AS ON 31ST MAR'20</v>
      </c>
      <c r="E4" s="91" t="str">
        <f>AsOn!B1</f>
        <v>AS ON 30TH SEP'19</v>
      </c>
      <c r="F4" s="91" t="str">
        <f>AsOn!C1</f>
        <v>AS ON 30TH SEP'20</v>
      </c>
      <c r="G4" s="175" t="str">
        <f>"GROWTH DURING THE YEAR " &amp;AsOn!D1</f>
        <v>GROWTH DURING THE YEAR 2020-21</v>
      </c>
      <c r="H4" s="175"/>
      <c r="I4" s="91" t="str">
        <f>AsOn!A1</f>
        <v>AS ON 31ST MAR'20</v>
      </c>
      <c r="J4" s="91" t="str">
        <f>AsOn!B1</f>
        <v>AS ON 30TH SEP'19</v>
      </c>
      <c r="K4" s="91" t="str">
        <f>AsOn!C1</f>
        <v>AS ON 30TH SEP'20</v>
      </c>
      <c r="L4" s="175" t="str">
        <f>"GROWTH DURING THE YEAR " &amp;AsOn!D1</f>
        <v>GROWTH DURING THE YEAR 2020-21</v>
      </c>
      <c r="M4" s="175"/>
      <c r="N4" s="91" t="str">
        <f>AsOn!A1</f>
        <v>AS ON 31ST MAR'20</v>
      </c>
      <c r="O4" s="91" t="str">
        <f>AsOn!B1</f>
        <v>AS ON 30TH SEP'19</v>
      </c>
      <c r="P4" s="91" t="str">
        <f>AsOn!C1</f>
        <v>AS ON 30TH SEP'20</v>
      </c>
      <c r="Q4" s="97" t="s">
        <v>156</v>
      </c>
      <c r="R4" s="141" t="str">
        <f>"GROWTH DURING THE YEAR " &amp;AsOn!D1</f>
        <v>GROWTH DURING THE YEAR 2020-21</v>
      </c>
    </row>
    <row r="5" spans="1:18" s="51" customFormat="1" ht="18" customHeight="1" x14ac:dyDescent="0.2">
      <c r="A5" s="173"/>
      <c r="B5" s="100"/>
      <c r="C5" s="100"/>
      <c r="D5" s="140" t="str">
        <f>RIGHT(D4,7)</f>
        <v xml:space="preserve"> MAR'20</v>
      </c>
      <c r="E5" s="140" t="str">
        <f t="shared" ref="E5:F5" si="0">RIGHT(E4,7)</f>
        <v xml:space="preserve"> SEP'19</v>
      </c>
      <c r="F5" s="140" t="str">
        <f t="shared" si="0"/>
        <v xml:space="preserve"> SEP'20</v>
      </c>
      <c r="G5" s="15" t="s">
        <v>87</v>
      </c>
      <c r="H5" s="15" t="s">
        <v>82</v>
      </c>
      <c r="I5" s="140" t="str">
        <f>RIGHT(I4,7)</f>
        <v xml:space="preserve"> MAR'20</v>
      </c>
      <c r="J5" s="140" t="str">
        <f>RIGHT(J4,7)</f>
        <v xml:space="preserve"> SEP'19</v>
      </c>
      <c r="K5" s="140" t="str">
        <f>RIGHT(K4,7)</f>
        <v xml:space="preserve"> SEP'20</v>
      </c>
      <c r="L5" s="15" t="s">
        <v>87</v>
      </c>
      <c r="M5" s="15" t="s">
        <v>82</v>
      </c>
      <c r="N5" s="140" t="str">
        <f>RIGHT(N4,7)</f>
        <v xml:space="preserve"> MAR'20</v>
      </c>
      <c r="O5" s="140" t="str">
        <f>RIGHT(O4,7)</f>
        <v xml:space="preserve"> SEP'19</v>
      </c>
      <c r="P5" s="140" t="str">
        <f>RIGHT(P4,7)</f>
        <v xml:space="preserve"> SEP'20</v>
      </c>
      <c r="Q5" s="77"/>
      <c r="R5" s="91" t="s">
        <v>157</v>
      </c>
    </row>
    <row r="6" spans="1:18" ht="12" customHeight="1" x14ac:dyDescent="0.2">
      <c r="A6" s="173"/>
      <c r="B6" s="108">
        <v>1</v>
      </c>
      <c r="C6" s="108" t="s">
        <v>12</v>
      </c>
      <c r="D6" s="109">
        <v>3320.64</v>
      </c>
      <c r="E6" s="109">
        <v>3044.79</v>
      </c>
      <c r="F6" s="109">
        <v>0</v>
      </c>
      <c r="G6" s="109">
        <v>-3320.64</v>
      </c>
      <c r="H6" s="110">
        <v>-100</v>
      </c>
      <c r="I6" s="109">
        <v>2497.39</v>
      </c>
      <c r="J6" s="109">
        <v>4870.72</v>
      </c>
      <c r="K6" s="109">
        <v>0</v>
      </c>
      <c r="L6" s="109">
        <v>-2497.39</v>
      </c>
      <c r="M6" s="110">
        <v>-100</v>
      </c>
      <c r="N6" s="109">
        <v>75.209999999999994</v>
      </c>
      <c r="O6" s="109">
        <v>159.97</v>
      </c>
      <c r="P6" s="109">
        <v>0</v>
      </c>
      <c r="Q6" s="110">
        <v>60</v>
      </c>
      <c r="R6" s="109">
        <f>P6-N6</f>
        <v>-75.209999999999994</v>
      </c>
    </row>
    <row r="7" spans="1:18" ht="12" customHeight="1" x14ac:dyDescent="0.2">
      <c r="A7" s="173"/>
      <c r="B7" s="108">
        <v>2</v>
      </c>
      <c r="C7" s="108" t="s">
        <v>13</v>
      </c>
      <c r="D7" s="109">
        <v>856.92</v>
      </c>
      <c r="E7" s="109">
        <v>968.76</v>
      </c>
      <c r="F7" s="109">
        <v>0</v>
      </c>
      <c r="G7" s="109">
        <v>-856.92</v>
      </c>
      <c r="H7" s="110">
        <v>-100</v>
      </c>
      <c r="I7" s="109">
        <v>428.45</v>
      </c>
      <c r="J7" s="109">
        <v>459.82</v>
      </c>
      <c r="K7" s="109">
        <v>0</v>
      </c>
      <c r="L7" s="109">
        <v>-428.45</v>
      </c>
      <c r="M7" s="110">
        <v>-100</v>
      </c>
      <c r="N7" s="109">
        <v>50</v>
      </c>
      <c r="O7" s="109">
        <v>47.46</v>
      </c>
      <c r="P7" s="109">
        <v>0</v>
      </c>
      <c r="Q7" s="110">
        <v>60</v>
      </c>
      <c r="R7" s="109">
        <f t="shared" ref="R7:R65" si="1">P7-N7</f>
        <v>-50</v>
      </c>
    </row>
    <row r="8" spans="1:18" ht="13.5" x14ac:dyDescent="0.2">
      <c r="A8" s="173"/>
      <c r="B8" s="108">
        <v>3</v>
      </c>
      <c r="C8" s="108" t="s">
        <v>14</v>
      </c>
      <c r="D8" s="109">
        <v>14439.66</v>
      </c>
      <c r="E8" s="109">
        <v>12306.84</v>
      </c>
      <c r="F8" s="109">
        <v>14552.77</v>
      </c>
      <c r="G8" s="109">
        <v>113.11</v>
      </c>
      <c r="H8" s="110">
        <v>0.78</v>
      </c>
      <c r="I8" s="109">
        <v>9001.74</v>
      </c>
      <c r="J8" s="109">
        <v>7529.02</v>
      </c>
      <c r="K8" s="109">
        <v>9645.69</v>
      </c>
      <c r="L8" s="109">
        <v>643.95000000000005</v>
      </c>
      <c r="M8" s="110">
        <v>7.15</v>
      </c>
      <c r="N8" s="109">
        <v>62.34</v>
      </c>
      <c r="O8" s="109">
        <v>61.18</v>
      </c>
      <c r="P8" s="109">
        <v>66.28</v>
      </c>
      <c r="Q8" s="110">
        <v>60</v>
      </c>
      <c r="R8" s="109">
        <f t="shared" si="1"/>
        <v>3.9399999999999977</v>
      </c>
    </row>
    <row r="9" spans="1:18" ht="13.5" x14ac:dyDescent="0.2">
      <c r="A9" s="173"/>
      <c r="B9" s="108">
        <v>4</v>
      </c>
      <c r="C9" s="108" t="s">
        <v>15</v>
      </c>
      <c r="D9" s="109">
        <v>4258.67</v>
      </c>
      <c r="E9" s="109">
        <v>3999.79</v>
      </c>
      <c r="F9" s="109">
        <v>4588.71</v>
      </c>
      <c r="G9" s="109">
        <v>330.04</v>
      </c>
      <c r="H9" s="110">
        <v>7.75</v>
      </c>
      <c r="I9" s="109">
        <v>3214.87</v>
      </c>
      <c r="J9" s="109">
        <v>3008.7359999999999</v>
      </c>
      <c r="K9" s="109">
        <v>3361.52</v>
      </c>
      <c r="L9" s="109">
        <v>146.65</v>
      </c>
      <c r="M9" s="110">
        <v>4.5599999999999996</v>
      </c>
      <c r="N9" s="109">
        <v>75.489999999999995</v>
      </c>
      <c r="O9" s="109">
        <v>75.22</v>
      </c>
      <c r="P9" s="109">
        <v>73.260000000000005</v>
      </c>
      <c r="Q9" s="110">
        <v>60</v>
      </c>
      <c r="R9" s="109">
        <f t="shared" si="1"/>
        <v>-2.2299999999999898</v>
      </c>
    </row>
    <row r="10" spans="1:18" ht="13.5" x14ac:dyDescent="0.2">
      <c r="A10" s="173"/>
      <c r="B10" s="108">
        <v>5</v>
      </c>
      <c r="C10" s="108" t="s">
        <v>16</v>
      </c>
      <c r="D10" s="109">
        <v>1731.86</v>
      </c>
      <c r="E10" s="109">
        <v>1866.87</v>
      </c>
      <c r="F10" s="109">
        <v>1673.18</v>
      </c>
      <c r="G10" s="109">
        <v>-58.68</v>
      </c>
      <c r="H10" s="110">
        <v>-3.39</v>
      </c>
      <c r="I10" s="109">
        <v>927.1</v>
      </c>
      <c r="J10" s="109">
        <v>2129.0700000000002</v>
      </c>
      <c r="K10" s="109">
        <v>1041.4839999999999</v>
      </c>
      <c r="L10" s="109">
        <v>114.38</v>
      </c>
      <c r="M10" s="110">
        <v>12.34</v>
      </c>
      <c r="N10" s="109">
        <v>53.53</v>
      </c>
      <c r="O10" s="109">
        <v>114.04</v>
      </c>
      <c r="P10" s="109">
        <v>62.25</v>
      </c>
      <c r="Q10" s="110">
        <v>60</v>
      </c>
      <c r="R10" s="109">
        <f t="shared" si="1"/>
        <v>8.7199999999999989</v>
      </c>
    </row>
    <row r="11" spans="1:18" ht="13.5" x14ac:dyDescent="0.2">
      <c r="A11" s="173"/>
      <c r="B11" s="108">
        <v>6</v>
      </c>
      <c r="C11" s="108" t="s">
        <v>17</v>
      </c>
      <c r="D11" s="109">
        <v>3487.27</v>
      </c>
      <c r="E11" s="109">
        <v>3066.42</v>
      </c>
      <c r="F11" s="109">
        <v>3863.35</v>
      </c>
      <c r="G11" s="109">
        <v>376.08</v>
      </c>
      <c r="H11" s="110">
        <v>10.78</v>
      </c>
      <c r="I11" s="109">
        <v>5343.63</v>
      </c>
      <c r="J11" s="109">
        <v>4618.1000000000004</v>
      </c>
      <c r="K11" s="109">
        <v>5848.98</v>
      </c>
      <c r="L11" s="109">
        <v>505.35</v>
      </c>
      <c r="M11" s="110">
        <v>9.4600000000000009</v>
      </c>
      <c r="N11" s="109">
        <v>153.22999999999999</v>
      </c>
      <c r="O11" s="109">
        <v>150.6</v>
      </c>
      <c r="P11" s="109">
        <v>151.4</v>
      </c>
      <c r="Q11" s="110">
        <v>60</v>
      </c>
      <c r="R11" s="109">
        <f t="shared" si="1"/>
        <v>-1.8299999999999841</v>
      </c>
    </row>
    <row r="12" spans="1:18" ht="13.5" x14ac:dyDescent="0.2">
      <c r="A12" s="173"/>
      <c r="B12" s="108">
        <v>7</v>
      </c>
      <c r="C12" s="108" t="s">
        <v>18</v>
      </c>
      <c r="D12" s="109">
        <v>9760.1299999999992</v>
      </c>
      <c r="E12" s="109">
        <v>9035.5400000000009</v>
      </c>
      <c r="F12" s="109">
        <v>10215.74</v>
      </c>
      <c r="G12" s="109">
        <v>455.61</v>
      </c>
      <c r="H12" s="110">
        <v>4.67</v>
      </c>
      <c r="I12" s="109">
        <v>3884.62</v>
      </c>
      <c r="J12" s="109">
        <v>3843.51</v>
      </c>
      <c r="K12" s="109">
        <v>4074.24</v>
      </c>
      <c r="L12" s="109">
        <v>189.62</v>
      </c>
      <c r="M12" s="110">
        <v>4.88</v>
      </c>
      <c r="N12" s="109">
        <v>39.799999999999997</v>
      </c>
      <c r="O12" s="109">
        <v>42.54</v>
      </c>
      <c r="P12" s="109">
        <v>39.880000000000003</v>
      </c>
      <c r="Q12" s="110">
        <v>60</v>
      </c>
      <c r="R12" s="109">
        <f t="shared" si="1"/>
        <v>8.00000000000054E-2</v>
      </c>
    </row>
    <row r="13" spans="1:18" ht="13.5" x14ac:dyDescent="0.2">
      <c r="A13" s="173"/>
      <c r="B13" s="108">
        <v>8</v>
      </c>
      <c r="C13" s="108" t="s">
        <v>19</v>
      </c>
      <c r="D13" s="109">
        <v>1004.47</v>
      </c>
      <c r="E13" s="109">
        <v>954.26</v>
      </c>
      <c r="F13" s="109">
        <v>0</v>
      </c>
      <c r="G13" s="109">
        <v>-1004.47</v>
      </c>
      <c r="H13" s="110">
        <v>-100</v>
      </c>
      <c r="I13" s="109">
        <v>1949.13</v>
      </c>
      <c r="J13" s="109">
        <v>1471.13</v>
      </c>
      <c r="K13" s="109">
        <v>0</v>
      </c>
      <c r="L13" s="109">
        <v>-1949.13</v>
      </c>
      <c r="M13" s="110">
        <v>-100</v>
      </c>
      <c r="N13" s="109">
        <v>194.05</v>
      </c>
      <c r="O13" s="109">
        <v>154.16</v>
      </c>
      <c r="P13" s="109">
        <v>0</v>
      </c>
      <c r="Q13" s="110">
        <v>60</v>
      </c>
      <c r="R13" s="109">
        <f t="shared" si="1"/>
        <v>-194.05</v>
      </c>
    </row>
    <row r="14" spans="1:18" ht="13.5" x14ac:dyDescent="0.2">
      <c r="A14" s="173"/>
      <c r="B14" s="108">
        <v>9</v>
      </c>
      <c r="C14" s="108" t="s">
        <v>20</v>
      </c>
      <c r="D14" s="109">
        <v>0</v>
      </c>
      <c r="E14" s="109">
        <v>0</v>
      </c>
      <c r="F14" s="109">
        <v>0</v>
      </c>
      <c r="G14" s="109">
        <v>0</v>
      </c>
      <c r="H14" s="110">
        <v>0</v>
      </c>
      <c r="I14" s="109">
        <v>0</v>
      </c>
      <c r="J14" s="109">
        <v>0</v>
      </c>
      <c r="K14" s="109">
        <v>0</v>
      </c>
      <c r="L14" s="109">
        <v>0</v>
      </c>
      <c r="M14" s="110">
        <v>0</v>
      </c>
      <c r="N14" s="109">
        <v>0</v>
      </c>
      <c r="O14" s="109">
        <v>0</v>
      </c>
      <c r="P14" s="109">
        <v>0</v>
      </c>
      <c r="Q14" s="110">
        <v>60</v>
      </c>
      <c r="R14" s="109">
        <f t="shared" si="1"/>
        <v>0</v>
      </c>
    </row>
    <row r="15" spans="1:18" ht="13.5" x14ac:dyDescent="0.2">
      <c r="A15" s="173"/>
      <c r="B15" s="108">
        <v>10</v>
      </c>
      <c r="C15" s="108" t="s">
        <v>21</v>
      </c>
      <c r="D15" s="109">
        <v>543.9</v>
      </c>
      <c r="E15" s="109">
        <v>537.11</v>
      </c>
      <c r="F15" s="109">
        <v>3892.36</v>
      </c>
      <c r="G15" s="109">
        <v>3348.46</v>
      </c>
      <c r="H15" s="110">
        <v>615.64</v>
      </c>
      <c r="I15" s="109">
        <v>777.25</v>
      </c>
      <c r="J15" s="109">
        <v>260.31</v>
      </c>
      <c r="K15" s="109">
        <v>3618.99</v>
      </c>
      <c r="L15" s="109">
        <v>2841.74</v>
      </c>
      <c r="M15" s="110">
        <v>365.61</v>
      </c>
      <c r="N15" s="109">
        <v>142.9</v>
      </c>
      <c r="O15" s="109">
        <v>48.46</v>
      </c>
      <c r="P15" s="109">
        <v>92.98</v>
      </c>
      <c r="Q15" s="110">
        <v>60</v>
      </c>
      <c r="R15" s="109">
        <f t="shared" si="1"/>
        <v>-49.92</v>
      </c>
    </row>
    <row r="16" spans="1:18" ht="13.5" x14ac:dyDescent="0.2">
      <c r="A16" s="173"/>
      <c r="B16" s="108">
        <v>11</v>
      </c>
      <c r="C16" s="108" t="s">
        <v>22</v>
      </c>
      <c r="D16" s="109">
        <v>688.95</v>
      </c>
      <c r="E16" s="109">
        <v>684.03</v>
      </c>
      <c r="F16" s="109">
        <v>790.81</v>
      </c>
      <c r="G16" s="109">
        <v>101.86</v>
      </c>
      <c r="H16" s="110">
        <v>14.78</v>
      </c>
      <c r="I16" s="109">
        <v>661.53</v>
      </c>
      <c r="J16" s="109">
        <v>651.97</v>
      </c>
      <c r="K16" s="109">
        <v>690.12</v>
      </c>
      <c r="L16" s="109">
        <v>28.59</v>
      </c>
      <c r="M16" s="110">
        <v>4.32</v>
      </c>
      <c r="N16" s="109">
        <v>96.02</v>
      </c>
      <c r="O16" s="109">
        <v>95.31</v>
      </c>
      <c r="P16" s="109">
        <v>87.27</v>
      </c>
      <c r="Q16" s="110">
        <v>60</v>
      </c>
      <c r="R16" s="109">
        <f t="shared" si="1"/>
        <v>-8.75</v>
      </c>
    </row>
    <row r="17" spans="1:18" ht="13.5" x14ac:dyDescent="0.2">
      <c r="A17" s="173"/>
      <c r="B17" s="108">
        <v>12</v>
      </c>
      <c r="C17" s="108" t="s">
        <v>23</v>
      </c>
      <c r="D17" s="109">
        <v>3793.36</v>
      </c>
      <c r="E17" s="109">
        <v>3004.52</v>
      </c>
      <c r="F17" s="109">
        <v>0</v>
      </c>
      <c r="G17" s="109">
        <v>-3793.36</v>
      </c>
      <c r="H17" s="110">
        <v>-100</v>
      </c>
      <c r="I17" s="109">
        <v>1181.5999999999999</v>
      </c>
      <c r="J17" s="109">
        <v>1155.6400000000001</v>
      </c>
      <c r="K17" s="109">
        <v>0</v>
      </c>
      <c r="L17" s="109">
        <v>-1181.5999999999999</v>
      </c>
      <c r="M17" s="110">
        <v>-100</v>
      </c>
      <c r="N17" s="109">
        <v>31.15</v>
      </c>
      <c r="O17" s="109">
        <v>38.46</v>
      </c>
      <c r="P17" s="109">
        <v>0</v>
      </c>
      <c r="Q17" s="110">
        <v>60</v>
      </c>
      <c r="R17" s="109">
        <f t="shared" si="1"/>
        <v>-31.15</v>
      </c>
    </row>
    <row r="18" spans="1:18" ht="13.5" x14ac:dyDescent="0.2">
      <c r="A18" s="173"/>
      <c r="B18" s="108">
        <v>13</v>
      </c>
      <c r="C18" s="108" t="s">
        <v>24</v>
      </c>
      <c r="D18" s="109">
        <v>597.78</v>
      </c>
      <c r="E18" s="109">
        <v>630.98</v>
      </c>
      <c r="F18" s="109">
        <v>582.76</v>
      </c>
      <c r="G18" s="109">
        <v>-15.02</v>
      </c>
      <c r="H18" s="110">
        <v>-2.5099999999999998</v>
      </c>
      <c r="I18" s="109">
        <v>372.34</v>
      </c>
      <c r="J18" s="109">
        <v>377.67</v>
      </c>
      <c r="K18" s="109">
        <v>376.78</v>
      </c>
      <c r="L18" s="109">
        <v>4.4400000000000004</v>
      </c>
      <c r="M18" s="110">
        <v>1.19</v>
      </c>
      <c r="N18" s="109">
        <v>62.29</v>
      </c>
      <c r="O18" s="109">
        <v>59.85</v>
      </c>
      <c r="P18" s="109">
        <v>64.650000000000006</v>
      </c>
      <c r="Q18" s="110">
        <v>60</v>
      </c>
      <c r="R18" s="109">
        <f t="shared" si="1"/>
        <v>2.3600000000000065</v>
      </c>
    </row>
    <row r="19" spans="1:18" ht="13.5" x14ac:dyDescent="0.2">
      <c r="A19" s="173"/>
      <c r="B19" s="108">
        <v>14</v>
      </c>
      <c r="C19" s="108" t="s">
        <v>25</v>
      </c>
      <c r="D19" s="109">
        <v>9258.5400000000009</v>
      </c>
      <c r="E19" s="109">
        <v>8158.91</v>
      </c>
      <c r="F19" s="109">
        <v>12560.1</v>
      </c>
      <c r="G19" s="109">
        <v>3301.56</v>
      </c>
      <c r="H19" s="110">
        <v>35.659999999999997</v>
      </c>
      <c r="I19" s="109">
        <v>5255.45</v>
      </c>
      <c r="J19" s="109">
        <v>4910.1899999999996</v>
      </c>
      <c r="K19" s="109">
        <v>7266.98</v>
      </c>
      <c r="L19" s="109">
        <v>2011.53</v>
      </c>
      <c r="M19" s="110">
        <v>38.28</v>
      </c>
      <c r="N19" s="109">
        <v>56.76</v>
      </c>
      <c r="O19" s="109">
        <v>60.18</v>
      </c>
      <c r="P19" s="109">
        <v>57.86</v>
      </c>
      <c r="Q19" s="110">
        <v>60</v>
      </c>
      <c r="R19" s="109">
        <f t="shared" si="1"/>
        <v>1.1000000000000014</v>
      </c>
    </row>
    <row r="20" spans="1:18" ht="13.5" x14ac:dyDescent="0.2">
      <c r="A20" s="173"/>
      <c r="B20" s="108">
        <v>15</v>
      </c>
      <c r="C20" s="108" t="s">
        <v>26</v>
      </c>
      <c r="D20" s="109">
        <v>4.82</v>
      </c>
      <c r="E20" s="109">
        <v>3.15</v>
      </c>
      <c r="F20" s="109">
        <v>5.01</v>
      </c>
      <c r="G20" s="109">
        <v>0.19</v>
      </c>
      <c r="H20" s="110">
        <v>3.94</v>
      </c>
      <c r="I20" s="109">
        <v>37.03</v>
      </c>
      <c r="J20" s="109">
        <v>31.64</v>
      </c>
      <c r="K20" s="109">
        <v>40.21</v>
      </c>
      <c r="L20" s="109">
        <v>3.18</v>
      </c>
      <c r="M20" s="110">
        <v>8.59</v>
      </c>
      <c r="N20" s="109">
        <v>768.26</v>
      </c>
      <c r="O20" s="109">
        <v>1004.44</v>
      </c>
      <c r="P20" s="109">
        <v>802.59</v>
      </c>
      <c r="Q20" s="110">
        <v>60</v>
      </c>
      <c r="R20" s="109">
        <f t="shared" si="1"/>
        <v>34.330000000000041</v>
      </c>
    </row>
    <row r="21" spans="1:18" ht="13.5" x14ac:dyDescent="0.2">
      <c r="A21" s="173"/>
      <c r="B21" s="108">
        <v>16</v>
      </c>
      <c r="C21" s="108" t="s">
        <v>27</v>
      </c>
      <c r="D21" s="109">
        <v>55380.92</v>
      </c>
      <c r="E21" s="109">
        <v>51813.09</v>
      </c>
      <c r="F21" s="109">
        <v>63030.61</v>
      </c>
      <c r="G21" s="109">
        <v>7649.69</v>
      </c>
      <c r="H21" s="110">
        <v>13.81</v>
      </c>
      <c r="I21" s="109">
        <v>28441.439999999999</v>
      </c>
      <c r="J21" s="109">
        <v>24161.89</v>
      </c>
      <c r="K21" s="109">
        <v>27734.19</v>
      </c>
      <c r="L21" s="109">
        <v>-707.25</v>
      </c>
      <c r="M21" s="110">
        <v>-2.4900000000000002</v>
      </c>
      <c r="N21" s="109">
        <v>51.36</v>
      </c>
      <c r="O21" s="109">
        <v>46.63</v>
      </c>
      <c r="P21" s="109">
        <v>44</v>
      </c>
      <c r="Q21" s="110">
        <v>60</v>
      </c>
      <c r="R21" s="109">
        <f t="shared" si="1"/>
        <v>-7.3599999999999994</v>
      </c>
    </row>
    <row r="22" spans="1:18" ht="13.5" x14ac:dyDescent="0.2">
      <c r="A22" s="173"/>
      <c r="B22" s="108">
        <v>17</v>
      </c>
      <c r="C22" s="108" t="s">
        <v>28</v>
      </c>
      <c r="D22" s="109">
        <v>946.63</v>
      </c>
      <c r="E22" s="109">
        <v>902.28</v>
      </c>
      <c r="F22" s="109">
        <v>0</v>
      </c>
      <c r="G22" s="109">
        <v>-946.63</v>
      </c>
      <c r="H22" s="110">
        <v>-100</v>
      </c>
      <c r="I22" s="109">
        <v>260.8</v>
      </c>
      <c r="J22" s="109">
        <v>250.74</v>
      </c>
      <c r="K22" s="109">
        <v>0</v>
      </c>
      <c r="L22" s="109">
        <v>-260.8</v>
      </c>
      <c r="M22" s="110">
        <v>-100</v>
      </c>
      <c r="N22" s="109">
        <v>27.55</v>
      </c>
      <c r="O22" s="109">
        <v>27.79</v>
      </c>
      <c r="P22" s="109">
        <v>0</v>
      </c>
      <c r="Q22" s="110">
        <v>60</v>
      </c>
      <c r="R22" s="109">
        <f t="shared" si="1"/>
        <v>-27.55</v>
      </c>
    </row>
    <row r="23" spans="1:18" ht="13.5" x14ac:dyDescent="0.2">
      <c r="A23" s="173"/>
      <c r="B23" s="108">
        <v>18</v>
      </c>
      <c r="C23" s="108" t="s">
        <v>29</v>
      </c>
      <c r="D23" s="109">
        <v>3593</v>
      </c>
      <c r="E23" s="109">
        <v>2887</v>
      </c>
      <c r="F23" s="109">
        <v>3492.92</v>
      </c>
      <c r="G23" s="109">
        <v>-100.08</v>
      </c>
      <c r="H23" s="110">
        <v>-2.79</v>
      </c>
      <c r="I23" s="109">
        <v>2265</v>
      </c>
      <c r="J23" s="109">
        <v>1740</v>
      </c>
      <c r="K23" s="109">
        <v>2768</v>
      </c>
      <c r="L23" s="109">
        <v>503</v>
      </c>
      <c r="M23" s="110">
        <v>22.21</v>
      </c>
      <c r="N23" s="109">
        <v>63.04</v>
      </c>
      <c r="O23" s="109">
        <v>60.27</v>
      </c>
      <c r="P23" s="109">
        <v>79.25</v>
      </c>
      <c r="Q23" s="110">
        <v>60</v>
      </c>
      <c r="R23" s="109">
        <f t="shared" si="1"/>
        <v>16.21</v>
      </c>
    </row>
    <row r="24" spans="1:18" ht="13.5" x14ac:dyDescent="0.2">
      <c r="A24" s="173"/>
      <c r="B24" s="108">
        <v>19</v>
      </c>
      <c r="C24" s="108" t="s">
        <v>30</v>
      </c>
      <c r="D24" s="109">
        <v>6570.17</v>
      </c>
      <c r="E24" s="109">
        <v>6371.85</v>
      </c>
      <c r="F24" s="109">
        <v>8462.1299999999992</v>
      </c>
      <c r="G24" s="109">
        <v>1891.96</v>
      </c>
      <c r="H24" s="110">
        <v>28.8</v>
      </c>
      <c r="I24" s="109">
        <v>6394.01</v>
      </c>
      <c r="J24" s="109">
        <v>6191.7</v>
      </c>
      <c r="K24" s="109">
        <v>5374.37</v>
      </c>
      <c r="L24" s="109">
        <v>-1019.64</v>
      </c>
      <c r="M24" s="110">
        <v>-15.95</v>
      </c>
      <c r="N24" s="109">
        <v>97.32</v>
      </c>
      <c r="O24" s="109">
        <v>97.17</v>
      </c>
      <c r="P24" s="109">
        <v>63.51</v>
      </c>
      <c r="Q24" s="110">
        <v>60</v>
      </c>
      <c r="R24" s="109">
        <f t="shared" si="1"/>
        <v>-33.809999999999995</v>
      </c>
    </row>
    <row r="25" spans="1:18" ht="13.5" x14ac:dyDescent="0.2">
      <c r="A25" s="173"/>
      <c r="B25" s="108">
        <v>20</v>
      </c>
      <c r="C25" s="108" t="s">
        <v>31</v>
      </c>
      <c r="D25" s="109">
        <v>449.31</v>
      </c>
      <c r="E25" s="109">
        <v>429.28</v>
      </c>
      <c r="F25" s="109">
        <v>0</v>
      </c>
      <c r="G25" s="109">
        <v>-449.31</v>
      </c>
      <c r="H25" s="110">
        <v>-100</v>
      </c>
      <c r="I25" s="109">
        <v>519.42999999999995</v>
      </c>
      <c r="J25" s="109">
        <v>502.37</v>
      </c>
      <c r="K25" s="109">
        <v>0</v>
      </c>
      <c r="L25" s="109">
        <v>-519.42999999999995</v>
      </c>
      <c r="M25" s="110">
        <v>-100</v>
      </c>
      <c r="N25" s="109">
        <v>115.61</v>
      </c>
      <c r="O25" s="109">
        <v>117.03</v>
      </c>
      <c r="P25" s="109">
        <v>0</v>
      </c>
      <c r="Q25" s="110">
        <v>60</v>
      </c>
      <c r="R25" s="109">
        <f t="shared" si="1"/>
        <v>-115.61</v>
      </c>
    </row>
    <row r="26" spans="1:18" ht="13.5" x14ac:dyDescent="0.2">
      <c r="A26" s="173"/>
      <c r="B26" s="108">
        <v>21</v>
      </c>
      <c r="C26" s="108" t="s">
        <v>32</v>
      </c>
      <c r="D26" s="109">
        <v>0</v>
      </c>
      <c r="E26" s="109">
        <v>0</v>
      </c>
      <c r="F26" s="109">
        <v>0</v>
      </c>
      <c r="G26" s="109">
        <v>0</v>
      </c>
      <c r="H26" s="110">
        <v>0</v>
      </c>
      <c r="I26" s="109">
        <v>0</v>
      </c>
      <c r="J26" s="109">
        <v>0</v>
      </c>
      <c r="K26" s="109">
        <v>0</v>
      </c>
      <c r="L26" s="109">
        <v>0</v>
      </c>
      <c r="M26" s="110">
        <v>0</v>
      </c>
      <c r="N26" s="109">
        <v>0</v>
      </c>
      <c r="O26" s="109">
        <v>0</v>
      </c>
      <c r="P26" s="109">
        <v>0</v>
      </c>
      <c r="Q26" s="110">
        <v>60</v>
      </c>
      <c r="R26" s="109">
        <f t="shared" si="1"/>
        <v>0</v>
      </c>
    </row>
    <row r="27" spans="1:18" ht="13.5" x14ac:dyDescent="0.2">
      <c r="A27" s="173"/>
      <c r="B27" s="15"/>
      <c r="C27" s="15" t="s">
        <v>33</v>
      </c>
      <c r="D27" s="17">
        <f>SUM(D6:D26)</f>
        <v>120687</v>
      </c>
      <c r="E27" s="17">
        <f>SUM(E6:E26)</f>
        <v>110665.47</v>
      </c>
      <c r="F27" s="17">
        <f>SUM(F6:F26)</f>
        <v>127710.45</v>
      </c>
      <c r="G27" s="17">
        <f>+(F27-D27)</f>
        <v>7023.4499999999971</v>
      </c>
      <c r="H27" s="33">
        <f>+(F27-D27)/D27*100</f>
        <v>5.8195580302766636</v>
      </c>
      <c r="I27" s="17">
        <f>SUM(I6:I26)</f>
        <v>73412.809999999983</v>
      </c>
      <c r="J27" s="17">
        <f>SUM(J6:J26)</f>
        <v>68164.225999999995</v>
      </c>
      <c r="K27" s="17">
        <f>SUM(K6:K26)</f>
        <v>71841.553999999989</v>
      </c>
      <c r="L27" s="17">
        <f>+(K27-I27)</f>
        <v>-1571.2559999999939</v>
      </c>
      <c r="M27" s="33">
        <f>+(K27-I27)/I27*100</f>
        <v>-2.140302217010893</v>
      </c>
      <c r="N27" s="17">
        <f>I27/D27%</f>
        <v>60.82909509723499</v>
      </c>
      <c r="O27" s="17">
        <f>J27/E27%</f>
        <v>61.594846161137703</v>
      </c>
      <c r="P27" s="17">
        <f>K27/F27%</f>
        <v>56.253465554306629</v>
      </c>
      <c r="Q27" s="17">
        <v>60</v>
      </c>
      <c r="R27" s="17">
        <f>+(P27-N27)</f>
        <v>-4.5756295429283611</v>
      </c>
    </row>
    <row r="28" spans="1:18" ht="13.5" x14ac:dyDescent="0.2">
      <c r="A28" s="173"/>
      <c r="B28" s="108">
        <v>22</v>
      </c>
      <c r="C28" s="108" t="s">
        <v>34</v>
      </c>
      <c r="D28" s="109">
        <v>5828.99</v>
      </c>
      <c r="E28" s="109">
        <v>5891.5</v>
      </c>
      <c r="F28" s="109">
        <v>6648.61</v>
      </c>
      <c r="G28" s="109">
        <v>819.62</v>
      </c>
      <c r="H28" s="110">
        <v>14.06</v>
      </c>
      <c r="I28" s="109">
        <v>4154.13</v>
      </c>
      <c r="J28" s="109">
        <v>4039.82</v>
      </c>
      <c r="K28" s="109">
        <v>4332.97</v>
      </c>
      <c r="L28" s="109">
        <v>178.84</v>
      </c>
      <c r="M28" s="110">
        <v>4.3099999999999996</v>
      </c>
      <c r="N28" s="109">
        <v>71.27</v>
      </c>
      <c r="O28" s="109">
        <v>68.569999999999993</v>
      </c>
      <c r="P28" s="109">
        <v>65.17</v>
      </c>
      <c r="Q28" s="110">
        <v>60</v>
      </c>
      <c r="R28" s="109">
        <f t="shared" si="1"/>
        <v>-6.0999999999999943</v>
      </c>
    </row>
    <row r="29" spans="1:18" ht="13.5" x14ac:dyDescent="0.2">
      <c r="A29" s="173"/>
      <c r="B29" s="108">
        <v>23</v>
      </c>
      <c r="C29" s="108" t="s">
        <v>35</v>
      </c>
      <c r="D29" s="109">
        <v>510</v>
      </c>
      <c r="E29" s="109">
        <v>435.16</v>
      </c>
      <c r="F29" s="109">
        <v>575.71</v>
      </c>
      <c r="G29" s="109">
        <v>65.709999999999994</v>
      </c>
      <c r="H29" s="110">
        <v>12.88</v>
      </c>
      <c r="I29" s="109">
        <v>1166</v>
      </c>
      <c r="J29" s="109">
        <v>408.47</v>
      </c>
      <c r="K29" s="109">
        <v>1184.93</v>
      </c>
      <c r="L29" s="109">
        <v>18.93</v>
      </c>
      <c r="M29" s="110">
        <v>1.62</v>
      </c>
      <c r="N29" s="109">
        <v>228.63</v>
      </c>
      <c r="O29" s="109">
        <v>93.87</v>
      </c>
      <c r="P29" s="109">
        <v>205.82</v>
      </c>
      <c r="Q29" s="110">
        <v>60</v>
      </c>
      <c r="R29" s="109">
        <f t="shared" si="1"/>
        <v>-22.810000000000002</v>
      </c>
    </row>
    <row r="30" spans="1:18" ht="13.5" x14ac:dyDescent="0.2">
      <c r="A30" s="173"/>
      <c r="B30" s="108">
        <v>24</v>
      </c>
      <c r="C30" s="108" t="s">
        <v>36</v>
      </c>
      <c r="D30" s="109">
        <v>32.93</v>
      </c>
      <c r="E30" s="109">
        <v>24.34</v>
      </c>
      <c r="F30" s="109">
        <v>24.14</v>
      </c>
      <c r="G30" s="109">
        <v>-8.7899999999999991</v>
      </c>
      <c r="H30" s="110">
        <v>-26.69</v>
      </c>
      <c r="I30" s="109">
        <v>69.38</v>
      </c>
      <c r="J30" s="109">
        <v>61.73</v>
      </c>
      <c r="K30" s="109">
        <v>70.87</v>
      </c>
      <c r="L30" s="109">
        <v>1.49</v>
      </c>
      <c r="M30" s="110">
        <v>2.15</v>
      </c>
      <c r="N30" s="109">
        <v>210.69</v>
      </c>
      <c r="O30" s="109">
        <v>253.62</v>
      </c>
      <c r="P30" s="109">
        <v>293.58</v>
      </c>
      <c r="Q30" s="110">
        <v>60</v>
      </c>
      <c r="R30" s="109">
        <f t="shared" si="1"/>
        <v>82.889999999999986</v>
      </c>
    </row>
    <row r="31" spans="1:18" ht="13.5" x14ac:dyDescent="0.2">
      <c r="A31" s="173"/>
      <c r="B31" s="108">
        <v>25</v>
      </c>
      <c r="C31" s="108" t="s">
        <v>37</v>
      </c>
      <c r="D31" s="109">
        <v>206.48</v>
      </c>
      <c r="E31" s="109">
        <v>215.51</v>
      </c>
      <c r="F31" s="109">
        <v>153.15</v>
      </c>
      <c r="G31" s="109">
        <v>-53.33</v>
      </c>
      <c r="H31" s="110">
        <v>-25.83</v>
      </c>
      <c r="I31" s="109">
        <v>403.62</v>
      </c>
      <c r="J31" s="109">
        <v>398.6</v>
      </c>
      <c r="K31" s="109">
        <v>404.35</v>
      </c>
      <c r="L31" s="109">
        <v>0.73</v>
      </c>
      <c r="M31" s="110">
        <v>0.18</v>
      </c>
      <c r="N31" s="109">
        <v>195.48</v>
      </c>
      <c r="O31" s="109">
        <v>184.96</v>
      </c>
      <c r="P31" s="109">
        <v>264.02</v>
      </c>
      <c r="Q31" s="110">
        <v>60</v>
      </c>
      <c r="R31" s="109">
        <f t="shared" si="1"/>
        <v>68.539999999999992</v>
      </c>
    </row>
    <row r="32" spans="1:18" ht="13.5" x14ac:dyDescent="0.2">
      <c r="A32" s="173"/>
      <c r="B32" s="108">
        <v>26</v>
      </c>
      <c r="C32" s="108" t="s">
        <v>38</v>
      </c>
      <c r="D32" s="109">
        <v>296.16000000000003</v>
      </c>
      <c r="E32" s="109">
        <v>182.04</v>
      </c>
      <c r="F32" s="109">
        <v>199.3</v>
      </c>
      <c r="G32" s="109">
        <v>-96.86</v>
      </c>
      <c r="H32" s="110">
        <v>-32.71</v>
      </c>
      <c r="I32" s="109">
        <v>194.21</v>
      </c>
      <c r="J32" s="109">
        <v>189.11</v>
      </c>
      <c r="K32" s="109">
        <v>217.69</v>
      </c>
      <c r="L32" s="109">
        <v>23.48</v>
      </c>
      <c r="M32" s="110">
        <v>12.09</v>
      </c>
      <c r="N32" s="109">
        <v>65.58</v>
      </c>
      <c r="O32" s="109">
        <v>103.88</v>
      </c>
      <c r="P32" s="109">
        <v>109.23</v>
      </c>
      <c r="Q32" s="110">
        <v>60</v>
      </c>
      <c r="R32" s="109">
        <f t="shared" si="1"/>
        <v>43.650000000000006</v>
      </c>
    </row>
    <row r="33" spans="1:18" ht="13.5" x14ac:dyDescent="0.2">
      <c r="A33" s="173"/>
      <c r="B33" s="108">
        <v>27</v>
      </c>
      <c r="C33" s="108" t="s">
        <v>39</v>
      </c>
      <c r="D33" s="109">
        <v>5586</v>
      </c>
      <c r="E33" s="109">
        <v>5231.34</v>
      </c>
      <c r="F33" s="109">
        <v>5999</v>
      </c>
      <c r="G33" s="109">
        <v>413</v>
      </c>
      <c r="H33" s="110">
        <v>7.39</v>
      </c>
      <c r="I33" s="109">
        <v>7812</v>
      </c>
      <c r="J33" s="109">
        <v>7257.35</v>
      </c>
      <c r="K33" s="109">
        <v>8139.52</v>
      </c>
      <c r="L33" s="109">
        <v>327.52</v>
      </c>
      <c r="M33" s="110">
        <v>4.1900000000000004</v>
      </c>
      <c r="N33" s="109">
        <v>139.85</v>
      </c>
      <c r="O33" s="109">
        <v>138.72999999999999</v>
      </c>
      <c r="P33" s="109">
        <v>135.68</v>
      </c>
      <c r="Q33" s="110">
        <v>60</v>
      </c>
      <c r="R33" s="109">
        <f t="shared" si="1"/>
        <v>-4.1699999999999875</v>
      </c>
    </row>
    <row r="34" spans="1:18" ht="13.5" x14ac:dyDescent="0.2">
      <c r="A34" s="173"/>
      <c r="B34" s="108">
        <v>28</v>
      </c>
      <c r="C34" s="108" t="s">
        <v>40</v>
      </c>
      <c r="D34" s="109">
        <v>4073.04</v>
      </c>
      <c r="E34" s="109">
        <v>3508.2981</v>
      </c>
      <c r="F34" s="109">
        <v>4429.67</v>
      </c>
      <c r="G34" s="109">
        <v>356.63</v>
      </c>
      <c r="H34" s="110">
        <v>8.76</v>
      </c>
      <c r="I34" s="109">
        <v>5839.36</v>
      </c>
      <c r="J34" s="109">
        <v>5421.7511999999997</v>
      </c>
      <c r="K34" s="109">
        <v>7838.89</v>
      </c>
      <c r="L34" s="109">
        <v>1999.53</v>
      </c>
      <c r="M34" s="110">
        <v>34.24</v>
      </c>
      <c r="N34" s="109">
        <v>143.37</v>
      </c>
      <c r="O34" s="109">
        <v>154.54</v>
      </c>
      <c r="P34" s="109">
        <v>176.96</v>
      </c>
      <c r="Q34" s="110">
        <v>60</v>
      </c>
      <c r="R34" s="109">
        <f t="shared" si="1"/>
        <v>33.590000000000003</v>
      </c>
    </row>
    <row r="35" spans="1:18" ht="13.5" x14ac:dyDescent="0.2">
      <c r="A35" s="173"/>
      <c r="B35" s="108">
        <v>29</v>
      </c>
      <c r="C35" s="108" t="s">
        <v>41</v>
      </c>
      <c r="D35" s="109">
        <v>3558.99</v>
      </c>
      <c r="E35" s="109">
        <v>3737.26</v>
      </c>
      <c r="F35" s="109">
        <v>2945.69</v>
      </c>
      <c r="G35" s="109">
        <v>-613.29999999999995</v>
      </c>
      <c r="H35" s="110">
        <v>-17.23</v>
      </c>
      <c r="I35" s="109">
        <v>2161.75</v>
      </c>
      <c r="J35" s="109">
        <v>2260.46</v>
      </c>
      <c r="K35" s="109">
        <v>1791.57</v>
      </c>
      <c r="L35" s="109">
        <v>-370.18</v>
      </c>
      <c r="M35" s="110">
        <v>-17.12</v>
      </c>
      <c r="N35" s="109">
        <v>60.74</v>
      </c>
      <c r="O35" s="109">
        <v>60.48</v>
      </c>
      <c r="P35" s="109">
        <v>60.82</v>
      </c>
      <c r="Q35" s="110">
        <v>60</v>
      </c>
      <c r="R35" s="109">
        <f t="shared" si="1"/>
        <v>7.9999999999998295E-2</v>
      </c>
    </row>
    <row r="36" spans="1:18" ht="13.5" x14ac:dyDescent="0.2">
      <c r="A36" s="173"/>
      <c r="B36" s="108">
        <v>30</v>
      </c>
      <c r="C36" s="108" t="s">
        <v>42</v>
      </c>
      <c r="D36" s="109">
        <v>0</v>
      </c>
      <c r="E36" s="109">
        <v>0</v>
      </c>
      <c r="F36" s="109">
        <v>518.46</v>
      </c>
      <c r="G36" s="109">
        <v>518.46</v>
      </c>
      <c r="H36" s="110">
        <v>0</v>
      </c>
      <c r="I36" s="109">
        <v>0</v>
      </c>
      <c r="J36" s="109">
        <v>0</v>
      </c>
      <c r="K36" s="109">
        <v>436</v>
      </c>
      <c r="L36" s="109">
        <v>436</v>
      </c>
      <c r="M36" s="110">
        <v>0</v>
      </c>
      <c r="N36" s="109">
        <v>0</v>
      </c>
      <c r="O36" s="109">
        <v>0</v>
      </c>
      <c r="P36" s="109">
        <v>84.1</v>
      </c>
      <c r="Q36" s="110">
        <v>60</v>
      </c>
      <c r="R36" s="109">
        <f t="shared" si="1"/>
        <v>84.1</v>
      </c>
    </row>
    <row r="37" spans="1:18" ht="13.5" x14ac:dyDescent="0.2">
      <c r="A37" s="173"/>
      <c r="B37" s="108">
        <v>31</v>
      </c>
      <c r="C37" s="108" t="s">
        <v>43</v>
      </c>
      <c r="D37" s="109">
        <v>2697.81</v>
      </c>
      <c r="E37" s="109">
        <v>2746</v>
      </c>
      <c r="F37" s="109">
        <v>3501.7</v>
      </c>
      <c r="G37" s="109">
        <v>803.89</v>
      </c>
      <c r="H37" s="110">
        <v>29.8</v>
      </c>
      <c r="I37" s="109">
        <v>2607.89</v>
      </c>
      <c r="J37" s="109">
        <v>2561</v>
      </c>
      <c r="K37" s="109">
        <v>2602.04</v>
      </c>
      <c r="L37" s="109">
        <v>-5.85</v>
      </c>
      <c r="M37" s="110">
        <v>-0.22</v>
      </c>
      <c r="N37" s="109">
        <v>96.67</v>
      </c>
      <c r="O37" s="109">
        <v>93.26</v>
      </c>
      <c r="P37" s="109">
        <v>74.31</v>
      </c>
      <c r="Q37" s="110">
        <v>60</v>
      </c>
      <c r="R37" s="109">
        <f t="shared" si="1"/>
        <v>-22.36</v>
      </c>
    </row>
    <row r="38" spans="1:18" ht="13.5" x14ac:dyDescent="0.2">
      <c r="A38" s="173"/>
      <c r="B38" s="108">
        <v>32</v>
      </c>
      <c r="C38" s="108" t="s">
        <v>44</v>
      </c>
      <c r="D38" s="109">
        <v>383.18</v>
      </c>
      <c r="E38" s="109">
        <v>205.41</v>
      </c>
      <c r="F38" s="109">
        <v>170.8</v>
      </c>
      <c r="G38" s="109">
        <v>-212.38</v>
      </c>
      <c r="H38" s="110">
        <v>-55.43</v>
      </c>
      <c r="I38" s="109">
        <v>49.31</v>
      </c>
      <c r="J38" s="109">
        <v>20.55</v>
      </c>
      <c r="K38" s="109">
        <v>48.94</v>
      </c>
      <c r="L38" s="109">
        <v>-0.37</v>
      </c>
      <c r="M38" s="110">
        <v>-0.75</v>
      </c>
      <c r="N38" s="109">
        <v>12.87</v>
      </c>
      <c r="O38" s="109">
        <v>10</v>
      </c>
      <c r="P38" s="109">
        <v>28.65</v>
      </c>
      <c r="Q38" s="110">
        <v>60</v>
      </c>
      <c r="R38" s="109">
        <f t="shared" si="1"/>
        <v>15.78</v>
      </c>
    </row>
    <row r="39" spans="1:18" ht="13.5" x14ac:dyDescent="0.2">
      <c r="A39" s="173"/>
      <c r="B39" s="108">
        <v>33</v>
      </c>
      <c r="C39" s="108" t="s">
        <v>45</v>
      </c>
      <c r="D39" s="109">
        <v>294.36</v>
      </c>
      <c r="E39" s="109">
        <v>279.27999999999997</v>
      </c>
      <c r="F39" s="109">
        <v>323.7</v>
      </c>
      <c r="G39" s="109">
        <v>29.34</v>
      </c>
      <c r="H39" s="110">
        <v>9.9700000000000006</v>
      </c>
      <c r="I39" s="109">
        <v>520.08000000000004</v>
      </c>
      <c r="J39" s="109">
        <v>461.54</v>
      </c>
      <c r="K39" s="109">
        <v>556.20000000000005</v>
      </c>
      <c r="L39" s="109">
        <v>36.119999999999997</v>
      </c>
      <c r="M39" s="110">
        <v>6.95</v>
      </c>
      <c r="N39" s="109">
        <v>176.68</v>
      </c>
      <c r="O39" s="109">
        <v>165.26</v>
      </c>
      <c r="P39" s="109">
        <v>171.83</v>
      </c>
      <c r="Q39" s="110">
        <v>60</v>
      </c>
      <c r="R39" s="109">
        <f t="shared" si="1"/>
        <v>-4.8499999999999943</v>
      </c>
    </row>
    <row r="40" spans="1:18" ht="13.5" x14ac:dyDescent="0.2">
      <c r="A40" s="173"/>
      <c r="B40" s="108">
        <v>34</v>
      </c>
      <c r="C40" s="108" t="s">
        <v>46</v>
      </c>
      <c r="D40" s="109">
        <v>52.78</v>
      </c>
      <c r="E40" s="109">
        <v>49.52</v>
      </c>
      <c r="F40" s="109">
        <v>53.21</v>
      </c>
      <c r="G40" s="109">
        <v>0.43</v>
      </c>
      <c r="H40" s="110">
        <v>0.81</v>
      </c>
      <c r="I40" s="109">
        <v>17.670000000000002</v>
      </c>
      <c r="J40" s="109">
        <v>20.100000000000001</v>
      </c>
      <c r="K40" s="109">
        <v>17.559999999999999</v>
      </c>
      <c r="L40" s="109">
        <v>-0.11</v>
      </c>
      <c r="M40" s="110">
        <v>-0.62</v>
      </c>
      <c r="N40" s="109">
        <v>33.479999999999997</v>
      </c>
      <c r="O40" s="109">
        <v>40.590000000000003</v>
      </c>
      <c r="P40" s="109">
        <v>33</v>
      </c>
      <c r="Q40" s="110">
        <v>60</v>
      </c>
      <c r="R40" s="109">
        <f t="shared" si="1"/>
        <v>-0.47999999999999687</v>
      </c>
    </row>
    <row r="41" spans="1:18" ht="13.5" x14ac:dyDescent="0.2">
      <c r="A41" s="173"/>
      <c r="B41" s="108">
        <v>35</v>
      </c>
      <c r="C41" s="108" t="s">
        <v>47</v>
      </c>
      <c r="D41" s="109">
        <v>1431.87</v>
      </c>
      <c r="E41" s="109">
        <v>1403.46</v>
      </c>
      <c r="F41" s="109">
        <v>1410.8</v>
      </c>
      <c r="G41" s="109">
        <v>-21.07</v>
      </c>
      <c r="H41" s="110">
        <v>-1.47</v>
      </c>
      <c r="I41" s="109">
        <v>2311.04</v>
      </c>
      <c r="J41" s="109">
        <v>2053.4699999999998</v>
      </c>
      <c r="K41" s="109">
        <v>2177.96</v>
      </c>
      <c r="L41" s="109">
        <v>-133.08000000000001</v>
      </c>
      <c r="M41" s="110">
        <v>-5.76</v>
      </c>
      <c r="N41" s="109">
        <v>161.4</v>
      </c>
      <c r="O41" s="109">
        <v>146.31</v>
      </c>
      <c r="P41" s="109">
        <v>154.38</v>
      </c>
      <c r="Q41" s="110">
        <v>60</v>
      </c>
      <c r="R41" s="109">
        <f t="shared" si="1"/>
        <v>-7.0200000000000102</v>
      </c>
    </row>
    <row r="42" spans="1:18" ht="13.5" x14ac:dyDescent="0.2">
      <c r="A42" s="173"/>
      <c r="B42" s="108">
        <v>36</v>
      </c>
      <c r="C42" s="108" t="s">
        <v>48</v>
      </c>
      <c r="D42" s="109">
        <v>40.31</v>
      </c>
      <c r="E42" s="109">
        <v>48.85</v>
      </c>
      <c r="F42" s="109">
        <v>43.27</v>
      </c>
      <c r="G42" s="109">
        <v>2.96</v>
      </c>
      <c r="H42" s="110">
        <v>7.34</v>
      </c>
      <c r="I42" s="109">
        <v>38.67</v>
      </c>
      <c r="J42" s="109">
        <v>47.96</v>
      </c>
      <c r="K42" s="109">
        <v>37.75</v>
      </c>
      <c r="L42" s="109">
        <v>-0.92</v>
      </c>
      <c r="M42" s="110">
        <v>-2.38</v>
      </c>
      <c r="N42" s="109">
        <v>95.93</v>
      </c>
      <c r="O42" s="109">
        <v>98.18</v>
      </c>
      <c r="P42" s="109">
        <v>87.24</v>
      </c>
      <c r="Q42" s="110">
        <v>60</v>
      </c>
      <c r="R42" s="109">
        <f t="shared" si="1"/>
        <v>-8.6900000000000119</v>
      </c>
    </row>
    <row r="43" spans="1:18" ht="13.5" x14ac:dyDescent="0.2">
      <c r="A43" s="173"/>
      <c r="B43" s="108">
        <v>37</v>
      </c>
      <c r="C43" s="108" t="s">
        <v>49</v>
      </c>
      <c r="D43" s="109">
        <v>42.07</v>
      </c>
      <c r="E43" s="109">
        <v>48.26</v>
      </c>
      <c r="F43" s="109">
        <v>49.33</v>
      </c>
      <c r="G43" s="109">
        <v>7.26</v>
      </c>
      <c r="H43" s="110">
        <v>17.260000000000002</v>
      </c>
      <c r="I43" s="109">
        <v>204.24</v>
      </c>
      <c r="J43" s="109">
        <v>193.47</v>
      </c>
      <c r="K43" s="109">
        <v>196.92</v>
      </c>
      <c r="L43" s="109">
        <v>-7.32</v>
      </c>
      <c r="M43" s="110">
        <v>-3.58</v>
      </c>
      <c r="N43" s="109">
        <v>485.48</v>
      </c>
      <c r="O43" s="109">
        <v>400.89</v>
      </c>
      <c r="P43" s="109">
        <v>399.19</v>
      </c>
      <c r="Q43" s="110">
        <v>60</v>
      </c>
      <c r="R43" s="109">
        <f t="shared" si="1"/>
        <v>-86.29000000000002</v>
      </c>
    </row>
    <row r="44" spans="1:18" ht="13.5" x14ac:dyDescent="0.2">
      <c r="A44" s="173"/>
      <c r="B44" s="108">
        <v>38</v>
      </c>
      <c r="C44" s="108" t="s">
        <v>50</v>
      </c>
      <c r="D44" s="109">
        <v>554.20000000000005</v>
      </c>
      <c r="E44" s="109">
        <v>200.32</v>
      </c>
      <c r="F44" s="109">
        <v>549.1</v>
      </c>
      <c r="G44" s="109">
        <v>-5.0999999999999996</v>
      </c>
      <c r="H44" s="110">
        <v>-0.92</v>
      </c>
      <c r="I44" s="109">
        <v>61.65</v>
      </c>
      <c r="J44" s="109">
        <v>64.59</v>
      </c>
      <c r="K44" s="109">
        <v>63.88</v>
      </c>
      <c r="L44" s="109">
        <v>2.23</v>
      </c>
      <c r="M44" s="110">
        <v>3.62</v>
      </c>
      <c r="N44" s="109">
        <v>11.12</v>
      </c>
      <c r="O44" s="109">
        <v>32.24</v>
      </c>
      <c r="P44" s="109">
        <v>11.63</v>
      </c>
      <c r="Q44" s="110">
        <v>61</v>
      </c>
      <c r="R44" s="109">
        <f t="shared" ref="R44:R45" si="2">P44-N44</f>
        <v>0.51000000000000156</v>
      </c>
    </row>
    <row r="45" spans="1:18" ht="13.5" x14ac:dyDescent="0.2">
      <c r="A45" s="173"/>
      <c r="B45" s="108">
        <v>39</v>
      </c>
      <c r="C45" s="108" t="s">
        <v>51</v>
      </c>
      <c r="D45" s="109">
        <v>5.74</v>
      </c>
      <c r="E45" s="109">
        <v>5.89</v>
      </c>
      <c r="F45" s="109">
        <v>6.26</v>
      </c>
      <c r="G45" s="109">
        <v>0.52</v>
      </c>
      <c r="H45" s="110">
        <v>9.06</v>
      </c>
      <c r="I45" s="109">
        <v>5.62</v>
      </c>
      <c r="J45" s="109">
        <v>5.14</v>
      </c>
      <c r="K45" s="109">
        <v>9.52</v>
      </c>
      <c r="L45" s="109">
        <v>3.9</v>
      </c>
      <c r="M45" s="110">
        <v>69.400000000000006</v>
      </c>
      <c r="N45" s="109">
        <v>97.91</v>
      </c>
      <c r="O45" s="109">
        <v>87.27</v>
      </c>
      <c r="P45" s="109">
        <v>152.08000000000001</v>
      </c>
      <c r="Q45" s="110">
        <v>62</v>
      </c>
      <c r="R45" s="109">
        <f t="shared" si="2"/>
        <v>54.170000000000016</v>
      </c>
    </row>
    <row r="46" spans="1:18" ht="13.5" x14ac:dyDescent="0.2">
      <c r="A46" s="173"/>
      <c r="B46" s="108">
        <v>40</v>
      </c>
      <c r="C46" s="108" t="s">
        <v>52</v>
      </c>
      <c r="D46" s="109">
        <v>300</v>
      </c>
      <c r="E46" s="109">
        <v>688</v>
      </c>
      <c r="F46" s="109">
        <v>365</v>
      </c>
      <c r="G46" s="109">
        <v>65</v>
      </c>
      <c r="H46" s="110">
        <v>21.67</v>
      </c>
      <c r="I46" s="109">
        <v>734</v>
      </c>
      <c r="J46" s="109">
        <v>861.88</v>
      </c>
      <c r="K46" s="109">
        <v>667</v>
      </c>
      <c r="L46" s="109">
        <v>-67</v>
      </c>
      <c r="M46" s="110">
        <v>-9.1300000000000008</v>
      </c>
      <c r="N46" s="109">
        <v>244.67</v>
      </c>
      <c r="O46" s="109">
        <v>125.27</v>
      </c>
      <c r="P46" s="109">
        <v>182.74</v>
      </c>
      <c r="Q46" s="110">
        <v>60</v>
      </c>
      <c r="R46" s="109">
        <f t="shared" si="1"/>
        <v>-61.929999999999978</v>
      </c>
    </row>
    <row r="47" spans="1:18" ht="13.5" x14ac:dyDescent="0.2">
      <c r="A47" s="173"/>
      <c r="B47" s="22"/>
      <c r="C47" s="15" t="s">
        <v>53</v>
      </c>
      <c r="D47" s="17">
        <f>SUM(D28:D46)</f>
        <v>25894.91</v>
      </c>
      <c r="E47" s="17">
        <f>SUM(E28:E46)</f>
        <v>24900.438099999996</v>
      </c>
      <c r="F47" s="17">
        <f>SUM(F28:F46)</f>
        <v>27966.899999999998</v>
      </c>
      <c r="G47" s="17">
        <f t="shared" ref="G47:G57" si="3">+(F47-D47)</f>
        <v>2071.989999999998</v>
      </c>
      <c r="H47" s="33">
        <f t="shared" ref="H47:H57" si="4">+(F47-D47)/D47*100</f>
        <v>8.0015338921818913</v>
      </c>
      <c r="I47" s="17">
        <f>SUM(I28:I46)</f>
        <v>28350.620000000003</v>
      </c>
      <c r="J47" s="17">
        <f>SUM(J28:J46)</f>
        <v>26326.9912</v>
      </c>
      <c r="K47" s="17">
        <f>SUM(K28:K46)</f>
        <v>30794.560000000001</v>
      </c>
      <c r="L47" s="17">
        <f t="shared" ref="L47:L57" si="5">+(K47-I47)</f>
        <v>2443.9399999999987</v>
      </c>
      <c r="M47" s="33">
        <f t="shared" ref="M47:M57" si="6">+(K47-I47)/I47*100</f>
        <v>8.6204111232840699</v>
      </c>
      <c r="N47" s="17">
        <f>I47/D47%</f>
        <v>109.48336951161446</v>
      </c>
      <c r="O47" s="17">
        <f>J47/E47%</f>
        <v>105.72902811697921</v>
      </c>
      <c r="P47" s="17">
        <f>K47/F47%</f>
        <v>110.11073805105322</v>
      </c>
      <c r="Q47" s="17">
        <v>60</v>
      </c>
      <c r="R47" s="17">
        <f t="shared" ref="R47:R57" si="7">+(P47-N47)</f>
        <v>0.6273685394387627</v>
      </c>
    </row>
    <row r="48" spans="1:18" ht="13.5" x14ac:dyDescent="0.2">
      <c r="A48" s="173"/>
      <c r="B48" s="111">
        <v>41</v>
      </c>
      <c r="C48" s="108" t="s">
        <v>54</v>
      </c>
      <c r="D48" s="109">
        <v>8600.1200000000008</v>
      </c>
      <c r="E48" s="109">
        <v>9409.56</v>
      </c>
      <c r="F48" s="109">
        <v>11244.18</v>
      </c>
      <c r="G48" s="109">
        <v>2644.06</v>
      </c>
      <c r="H48" s="110">
        <v>30.74</v>
      </c>
      <c r="I48" s="109">
        <v>3454.38</v>
      </c>
      <c r="J48" s="109">
        <v>5878.97</v>
      </c>
      <c r="K48" s="109">
        <v>6194.01</v>
      </c>
      <c r="L48" s="109">
        <v>2739.63</v>
      </c>
      <c r="M48" s="110">
        <v>79.31</v>
      </c>
      <c r="N48" s="109">
        <v>40.17</v>
      </c>
      <c r="O48" s="109">
        <v>62.48</v>
      </c>
      <c r="P48" s="109">
        <v>55.09</v>
      </c>
      <c r="Q48" s="110">
        <v>60</v>
      </c>
      <c r="R48" s="109">
        <f t="shared" si="1"/>
        <v>14.920000000000002</v>
      </c>
    </row>
    <row r="49" spans="1:18" ht="13.5" x14ac:dyDescent="0.2">
      <c r="A49" s="173"/>
      <c r="B49" s="111">
        <v>42</v>
      </c>
      <c r="C49" s="108" t="s">
        <v>55</v>
      </c>
      <c r="D49" s="109">
        <v>109.65</v>
      </c>
      <c r="E49" s="109">
        <v>110.65</v>
      </c>
      <c r="F49" s="109">
        <v>113.52</v>
      </c>
      <c r="G49" s="109">
        <v>3.87</v>
      </c>
      <c r="H49" s="110">
        <v>3.53</v>
      </c>
      <c r="I49" s="109">
        <v>70.58</v>
      </c>
      <c r="J49" s="109">
        <v>66.28</v>
      </c>
      <c r="K49" s="109">
        <v>74.260000000000005</v>
      </c>
      <c r="L49" s="109">
        <v>3.68</v>
      </c>
      <c r="M49" s="110">
        <v>5.21</v>
      </c>
      <c r="N49" s="109">
        <v>64.37</v>
      </c>
      <c r="O49" s="109">
        <v>59.9</v>
      </c>
      <c r="P49" s="109">
        <v>65.42</v>
      </c>
      <c r="Q49" s="110">
        <v>60</v>
      </c>
      <c r="R49" s="109">
        <f t="shared" si="1"/>
        <v>1.0499999999999972</v>
      </c>
    </row>
    <row r="50" spans="1:18" ht="13.5" x14ac:dyDescent="0.2">
      <c r="A50" s="173"/>
      <c r="B50" s="111">
        <v>43</v>
      </c>
      <c r="C50" s="108" t="s">
        <v>56</v>
      </c>
      <c r="D50" s="109">
        <v>19</v>
      </c>
      <c r="E50" s="109">
        <v>16.170000000000002</v>
      </c>
      <c r="F50" s="109">
        <v>18.829999999999998</v>
      </c>
      <c r="G50" s="109">
        <v>-0.17</v>
      </c>
      <c r="H50" s="110">
        <v>-0.89</v>
      </c>
      <c r="I50" s="109">
        <v>12.48</v>
      </c>
      <c r="J50" s="109">
        <v>12.57</v>
      </c>
      <c r="K50" s="109">
        <v>14.16</v>
      </c>
      <c r="L50" s="109">
        <v>1.68</v>
      </c>
      <c r="M50" s="110">
        <v>13.46</v>
      </c>
      <c r="N50" s="109">
        <v>65.680000000000007</v>
      </c>
      <c r="O50" s="109">
        <v>77.739999999999995</v>
      </c>
      <c r="P50" s="109">
        <v>75.2</v>
      </c>
      <c r="Q50" s="110">
        <v>60</v>
      </c>
      <c r="R50" s="109">
        <f t="shared" si="1"/>
        <v>9.519999999999996</v>
      </c>
    </row>
    <row r="51" spans="1:18" ht="13.5" x14ac:dyDescent="0.2">
      <c r="A51" s="173"/>
      <c r="B51" s="111">
        <v>44</v>
      </c>
      <c r="C51" s="108" t="s">
        <v>57</v>
      </c>
      <c r="D51" s="109">
        <v>163.03</v>
      </c>
      <c r="E51" s="109">
        <v>156.5</v>
      </c>
      <c r="F51" s="109">
        <v>166.69</v>
      </c>
      <c r="G51" s="109">
        <v>3.66</v>
      </c>
      <c r="H51" s="110">
        <v>2.2400000000000002</v>
      </c>
      <c r="I51" s="109">
        <v>20.45</v>
      </c>
      <c r="J51" s="109">
        <v>19.78</v>
      </c>
      <c r="K51" s="109">
        <v>21.11</v>
      </c>
      <c r="L51" s="109">
        <v>0.66</v>
      </c>
      <c r="M51" s="110">
        <v>3.23</v>
      </c>
      <c r="N51" s="109">
        <v>12.54</v>
      </c>
      <c r="O51" s="109">
        <v>12.64</v>
      </c>
      <c r="P51" s="109">
        <v>12.66</v>
      </c>
      <c r="Q51" s="110">
        <v>60</v>
      </c>
      <c r="R51" s="109">
        <f t="shared" si="1"/>
        <v>0.12000000000000099</v>
      </c>
    </row>
    <row r="52" spans="1:18" ht="13.5" x14ac:dyDescent="0.2">
      <c r="A52" s="173"/>
      <c r="B52" s="111">
        <v>45</v>
      </c>
      <c r="C52" s="108" t="s">
        <v>58</v>
      </c>
      <c r="D52" s="109">
        <v>130.81</v>
      </c>
      <c r="E52" s="109">
        <v>132.97</v>
      </c>
      <c r="F52" s="109">
        <v>139.22</v>
      </c>
      <c r="G52" s="109">
        <v>8.41</v>
      </c>
      <c r="H52" s="110">
        <v>6.43</v>
      </c>
      <c r="I52" s="109">
        <v>39.35</v>
      </c>
      <c r="J52" s="109">
        <v>36.32</v>
      </c>
      <c r="K52" s="109">
        <v>39.6</v>
      </c>
      <c r="L52" s="109">
        <v>0.25</v>
      </c>
      <c r="M52" s="110">
        <v>0.64</v>
      </c>
      <c r="N52" s="109">
        <v>30.08</v>
      </c>
      <c r="O52" s="109">
        <v>27.31</v>
      </c>
      <c r="P52" s="109">
        <v>28.44</v>
      </c>
      <c r="Q52" s="110">
        <v>60</v>
      </c>
      <c r="R52" s="109">
        <f t="shared" si="1"/>
        <v>-1.639999999999997</v>
      </c>
    </row>
    <row r="53" spans="1:18" ht="13.5" x14ac:dyDescent="0.2">
      <c r="A53" s="173"/>
      <c r="B53" s="111">
        <v>46</v>
      </c>
      <c r="C53" s="108" t="s">
        <v>59</v>
      </c>
      <c r="D53" s="109">
        <v>20.04</v>
      </c>
      <c r="E53" s="109">
        <v>19.27</v>
      </c>
      <c r="F53" s="109">
        <v>19.84</v>
      </c>
      <c r="G53" s="109">
        <v>-0.2</v>
      </c>
      <c r="H53" s="110">
        <v>-1</v>
      </c>
      <c r="I53" s="109">
        <v>9.0500000000000007</v>
      </c>
      <c r="J53" s="109">
        <v>7.31</v>
      </c>
      <c r="K53" s="109">
        <v>8.57</v>
      </c>
      <c r="L53" s="109">
        <v>-0.48</v>
      </c>
      <c r="M53" s="110">
        <v>-5.3</v>
      </c>
      <c r="N53" s="109">
        <v>45.16</v>
      </c>
      <c r="O53" s="109">
        <v>37.93</v>
      </c>
      <c r="P53" s="109">
        <v>43.2</v>
      </c>
      <c r="Q53" s="110">
        <v>60</v>
      </c>
      <c r="R53" s="109">
        <f t="shared" si="1"/>
        <v>-1.9599999999999937</v>
      </c>
    </row>
    <row r="54" spans="1:18" ht="13.5" x14ac:dyDescent="0.2">
      <c r="A54" s="173"/>
      <c r="B54" s="111">
        <v>47</v>
      </c>
      <c r="C54" s="108" t="s">
        <v>60</v>
      </c>
      <c r="D54" s="109">
        <v>163.49</v>
      </c>
      <c r="E54" s="109">
        <v>158.79</v>
      </c>
      <c r="F54" s="109">
        <v>166.96</v>
      </c>
      <c r="G54" s="109">
        <v>3.47</v>
      </c>
      <c r="H54" s="110">
        <v>2.12</v>
      </c>
      <c r="I54" s="109">
        <v>82.42</v>
      </c>
      <c r="J54" s="109">
        <v>73.569999999999993</v>
      </c>
      <c r="K54" s="109">
        <v>74.400000000000006</v>
      </c>
      <c r="L54" s="109">
        <v>-8.02</v>
      </c>
      <c r="M54" s="110">
        <v>-9.73</v>
      </c>
      <c r="N54" s="109">
        <v>50.41</v>
      </c>
      <c r="O54" s="109">
        <v>46.33</v>
      </c>
      <c r="P54" s="109">
        <v>44.56</v>
      </c>
      <c r="Q54" s="110">
        <v>60</v>
      </c>
      <c r="R54" s="109">
        <f t="shared" si="1"/>
        <v>-5.8499999999999943</v>
      </c>
    </row>
    <row r="55" spans="1:18" ht="13.5" x14ac:dyDescent="0.2">
      <c r="A55" s="173"/>
      <c r="B55" s="22"/>
      <c r="C55" s="15" t="s">
        <v>61</v>
      </c>
      <c r="D55" s="17">
        <f>SUM(D48:D54)</f>
        <v>9206.1400000000012</v>
      </c>
      <c r="E55" s="17">
        <f>SUM(E48:E54)</f>
        <v>10003.91</v>
      </c>
      <c r="F55" s="17">
        <f>SUM(F48:F54)</f>
        <v>11869.24</v>
      </c>
      <c r="G55" s="17">
        <f t="shared" si="3"/>
        <v>2663.0999999999985</v>
      </c>
      <c r="H55" s="33">
        <f t="shared" si="4"/>
        <v>28.927433213051266</v>
      </c>
      <c r="I55" s="17">
        <f>SUM(I48:I54)</f>
        <v>3688.71</v>
      </c>
      <c r="J55" s="17">
        <f>SUM(J48:J54)</f>
        <v>6094.7999999999993</v>
      </c>
      <c r="K55" s="17">
        <f>SUM(K48:K54)</f>
        <v>6426.11</v>
      </c>
      <c r="L55" s="17">
        <f t="shared" si="5"/>
        <v>2737.3999999999996</v>
      </c>
      <c r="M55" s="33">
        <f t="shared" si="6"/>
        <v>74.210225254899399</v>
      </c>
      <c r="N55" s="17">
        <f>I55/D55%</f>
        <v>40.067932923027456</v>
      </c>
      <c r="O55" s="17">
        <f>J55/E55%</f>
        <v>60.924178646149343</v>
      </c>
      <c r="P55" s="17">
        <f>K55/F55%</f>
        <v>54.140871698609182</v>
      </c>
      <c r="Q55" s="17">
        <v>60</v>
      </c>
      <c r="R55" s="17">
        <f t="shared" si="7"/>
        <v>14.072938775581726</v>
      </c>
    </row>
    <row r="56" spans="1:18" ht="13.5" x14ac:dyDescent="0.2">
      <c r="A56" s="173"/>
      <c r="B56" s="111">
        <v>48</v>
      </c>
      <c r="C56" s="108" t="s">
        <v>62</v>
      </c>
      <c r="D56" s="109">
        <v>11331.77</v>
      </c>
      <c r="E56" s="109">
        <v>10972.97</v>
      </c>
      <c r="F56" s="109">
        <v>12275.92</v>
      </c>
      <c r="G56" s="109">
        <v>944.15</v>
      </c>
      <c r="H56" s="110">
        <v>8.33</v>
      </c>
      <c r="I56" s="109">
        <v>3510.95</v>
      </c>
      <c r="J56" s="109">
        <v>3194.82</v>
      </c>
      <c r="K56" s="109">
        <v>3866.43</v>
      </c>
      <c r="L56" s="109">
        <v>355.48</v>
      </c>
      <c r="M56" s="110">
        <v>10.119999999999999</v>
      </c>
      <c r="N56" s="109">
        <v>30.98</v>
      </c>
      <c r="O56" s="109">
        <v>29.12</v>
      </c>
      <c r="P56" s="109">
        <v>31.5</v>
      </c>
      <c r="Q56" s="110">
        <v>60</v>
      </c>
      <c r="R56" s="109">
        <f t="shared" si="1"/>
        <v>0.51999999999999957</v>
      </c>
    </row>
    <row r="57" spans="1:18" ht="13.5" x14ac:dyDescent="0.2">
      <c r="A57" s="173"/>
      <c r="B57" s="15"/>
      <c r="C57" s="15" t="s">
        <v>63</v>
      </c>
      <c r="D57" s="17">
        <f>SUM(D56:D56)</f>
        <v>11331.77</v>
      </c>
      <c r="E57" s="17">
        <f>SUM(E56:E56)</f>
        <v>10972.97</v>
      </c>
      <c r="F57" s="17">
        <f>SUM(F56:F56)</f>
        <v>12275.92</v>
      </c>
      <c r="G57" s="17">
        <f t="shared" si="3"/>
        <v>944.14999999999964</v>
      </c>
      <c r="H57" s="33">
        <f t="shared" si="4"/>
        <v>8.3318846040821466</v>
      </c>
      <c r="I57" s="17">
        <f>SUM(I56:I56)</f>
        <v>3510.95</v>
      </c>
      <c r="J57" s="17">
        <f>SUM(J56:J56)</f>
        <v>3194.82</v>
      </c>
      <c r="K57" s="17">
        <f>SUM(K56:K56)</f>
        <v>3866.43</v>
      </c>
      <c r="L57" s="17">
        <f t="shared" si="5"/>
        <v>355.48</v>
      </c>
      <c r="M57" s="33">
        <f t="shared" si="6"/>
        <v>10.124894971446476</v>
      </c>
      <c r="N57" s="17">
        <f t="shared" ref="N57:P57" si="8">I57/D57%</f>
        <v>30.983244453426074</v>
      </c>
      <c r="O57" s="17">
        <f t="shared" si="8"/>
        <v>29.115362568201686</v>
      </c>
      <c r="P57" s="17">
        <f t="shared" si="8"/>
        <v>31.496050805153502</v>
      </c>
      <c r="Q57" s="17">
        <v>60</v>
      </c>
      <c r="R57" s="17">
        <f t="shared" si="7"/>
        <v>0.51280635172742706</v>
      </c>
    </row>
    <row r="58" spans="1:18" ht="13.5" x14ac:dyDescent="0.2">
      <c r="A58" s="173"/>
      <c r="B58" s="108">
        <v>49</v>
      </c>
      <c r="C58" s="108" t="s">
        <v>64</v>
      </c>
      <c r="D58" s="109">
        <v>146.01</v>
      </c>
      <c r="E58" s="109">
        <v>101.85</v>
      </c>
      <c r="F58" s="109">
        <v>175.42</v>
      </c>
      <c r="G58" s="109">
        <v>29.41</v>
      </c>
      <c r="H58" s="110">
        <v>20.14</v>
      </c>
      <c r="I58" s="109">
        <v>429.67</v>
      </c>
      <c r="J58" s="109">
        <v>342.09</v>
      </c>
      <c r="K58" s="109">
        <v>446.66</v>
      </c>
      <c r="L58" s="109">
        <v>16.989999999999998</v>
      </c>
      <c r="M58" s="110">
        <v>3.95</v>
      </c>
      <c r="N58" s="109">
        <v>294.27</v>
      </c>
      <c r="O58" s="109">
        <v>335.88</v>
      </c>
      <c r="P58" s="109">
        <v>254.62</v>
      </c>
      <c r="Q58" s="110">
        <v>60</v>
      </c>
      <c r="R58" s="109">
        <f t="shared" si="1"/>
        <v>-39.649999999999977</v>
      </c>
    </row>
    <row r="59" spans="1:18" ht="13.5" x14ac:dyDescent="0.2">
      <c r="A59" s="173"/>
      <c r="B59" s="108">
        <v>50</v>
      </c>
      <c r="C59" s="108" t="s">
        <v>65</v>
      </c>
      <c r="D59" s="109">
        <v>210.53</v>
      </c>
      <c r="E59" s="109">
        <v>131.44999999999999</v>
      </c>
      <c r="F59" s="109">
        <v>249.31</v>
      </c>
      <c r="G59" s="109">
        <v>38.78</v>
      </c>
      <c r="H59" s="110">
        <v>18.420000000000002</v>
      </c>
      <c r="I59" s="109">
        <v>201.81</v>
      </c>
      <c r="J59" s="109">
        <v>191.22</v>
      </c>
      <c r="K59" s="109">
        <v>213.75</v>
      </c>
      <c r="L59" s="109">
        <v>11.94</v>
      </c>
      <c r="M59" s="110">
        <v>5.92</v>
      </c>
      <c r="N59" s="109">
        <v>95.86</v>
      </c>
      <c r="O59" s="109">
        <v>145.47</v>
      </c>
      <c r="P59" s="109">
        <v>85.74</v>
      </c>
      <c r="Q59" s="110">
        <v>60</v>
      </c>
      <c r="R59" s="109">
        <f t="shared" si="1"/>
        <v>-10.120000000000005</v>
      </c>
    </row>
    <row r="60" spans="1:18" ht="13.5" x14ac:dyDescent="0.2">
      <c r="A60" s="173"/>
      <c r="B60" s="108">
        <v>51</v>
      </c>
      <c r="C60" s="108" t="s">
        <v>66</v>
      </c>
      <c r="D60" s="109">
        <v>11.69</v>
      </c>
      <c r="E60" s="109">
        <v>4.57</v>
      </c>
      <c r="F60" s="109">
        <v>22.8</v>
      </c>
      <c r="G60" s="109">
        <v>11.11</v>
      </c>
      <c r="H60" s="110">
        <v>95.04</v>
      </c>
      <c r="I60" s="109">
        <v>179.51</v>
      </c>
      <c r="J60" s="109">
        <v>164.48</v>
      </c>
      <c r="K60" s="109">
        <v>200.44</v>
      </c>
      <c r="L60" s="109">
        <v>20.93</v>
      </c>
      <c r="M60" s="110">
        <v>11.66</v>
      </c>
      <c r="N60" s="109">
        <v>1535.59</v>
      </c>
      <c r="O60" s="109">
        <v>3599.12</v>
      </c>
      <c r="P60" s="109">
        <v>879.12</v>
      </c>
      <c r="Q60" s="110">
        <v>60</v>
      </c>
      <c r="R60" s="109">
        <f t="shared" si="1"/>
        <v>-656.46999999999991</v>
      </c>
    </row>
    <row r="61" spans="1:18" ht="13.5" x14ac:dyDescent="0.2">
      <c r="A61" s="173"/>
      <c r="B61" s="108">
        <v>52</v>
      </c>
      <c r="C61" s="108" t="s">
        <v>67</v>
      </c>
      <c r="D61" s="109">
        <v>0</v>
      </c>
      <c r="E61" s="109">
        <v>0</v>
      </c>
      <c r="F61" s="109">
        <v>0.95</v>
      </c>
      <c r="G61" s="109">
        <v>0.95</v>
      </c>
      <c r="H61" s="110">
        <v>0</v>
      </c>
      <c r="I61" s="109">
        <v>0</v>
      </c>
      <c r="J61" s="109">
        <v>0</v>
      </c>
      <c r="K61" s="109">
        <v>10.039999999999999</v>
      </c>
      <c r="L61" s="109">
        <v>10.039999999999999</v>
      </c>
      <c r="M61" s="110">
        <v>0</v>
      </c>
      <c r="N61" s="109">
        <v>0</v>
      </c>
      <c r="O61" s="109">
        <v>0</v>
      </c>
      <c r="P61" s="109">
        <v>1056.8399999999999</v>
      </c>
      <c r="Q61" s="110">
        <v>60</v>
      </c>
      <c r="R61" s="109">
        <f t="shared" si="1"/>
        <v>1056.8399999999999</v>
      </c>
    </row>
    <row r="62" spans="1:18" ht="13.5" x14ac:dyDescent="0.2">
      <c r="A62" s="173"/>
      <c r="B62" s="108">
        <v>53</v>
      </c>
      <c r="C62" s="108" t="s">
        <v>68</v>
      </c>
      <c r="D62" s="109">
        <v>130.28</v>
      </c>
      <c r="E62" s="109">
        <v>0</v>
      </c>
      <c r="F62" s="109">
        <v>192.38</v>
      </c>
      <c r="G62" s="109">
        <v>62.1</v>
      </c>
      <c r="H62" s="110">
        <v>47.67</v>
      </c>
      <c r="I62" s="109">
        <v>255.13</v>
      </c>
      <c r="J62" s="109">
        <v>0</v>
      </c>
      <c r="K62" s="109">
        <v>209.65</v>
      </c>
      <c r="L62" s="109">
        <v>-45.48</v>
      </c>
      <c r="M62" s="110">
        <v>-17.829999999999998</v>
      </c>
      <c r="N62" s="109">
        <v>195.83</v>
      </c>
      <c r="O62" s="109">
        <v>0</v>
      </c>
      <c r="P62" s="109">
        <v>108.98</v>
      </c>
      <c r="Q62" s="110">
        <v>60</v>
      </c>
      <c r="R62" s="109">
        <f t="shared" si="1"/>
        <v>-86.850000000000009</v>
      </c>
    </row>
    <row r="63" spans="1:18" ht="13.5" x14ac:dyDescent="0.2">
      <c r="A63" s="173"/>
      <c r="B63" s="108">
        <v>54</v>
      </c>
      <c r="C63" s="108" t="s">
        <v>69</v>
      </c>
      <c r="D63" s="109">
        <v>0</v>
      </c>
      <c r="E63" s="109">
        <v>0</v>
      </c>
      <c r="F63" s="109">
        <v>0.32</v>
      </c>
      <c r="G63" s="109">
        <v>0.32</v>
      </c>
      <c r="H63" s="110">
        <v>0</v>
      </c>
      <c r="I63" s="109">
        <v>16.559999999999999</v>
      </c>
      <c r="J63" s="109">
        <v>12.78</v>
      </c>
      <c r="K63" s="109">
        <v>16.440000000000001</v>
      </c>
      <c r="L63" s="109">
        <v>-0.12</v>
      </c>
      <c r="M63" s="110">
        <v>-0.72</v>
      </c>
      <c r="N63" s="109">
        <v>0</v>
      </c>
      <c r="O63" s="109">
        <v>0</v>
      </c>
      <c r="P63" s="109">
        <v>5137.5</v>
      </c>
      <c r="Q63" s="110">
        <v>60</v>
      </c>
      <c r="R63" s="109">
        <f t="shared" si="1"/>
        <v>5137.5</v>
      </c>
    </row>
    <row r="64" spans="1:18" ht="13.5" x14ac:dyDescent="0.2">
      <c r="A64" s="173"/>
      <c r="B64" s="108">
        <v>55</v>
      </c>
      <c r="C64" s="108" t="s">
        <v>70</v>
      </c>
      <c r="D64" s="109">
        <v>31.83</v>
      </c>
      <c r="E64" s="109">
        <v>30.98</v>
      </c>
      <c r="F64" s="109">
        <v>36.59608832</v>
      </c>
      <c r="G64" s="109">
        <v>4.7699999999999996</v>
      </c>
      <c r="H64" s="110">
        <v>14.97</v>
      </c>
      <c r="I64" s="109">
        <v>69.819999999999993</v>
      </c>
      <c r="J64" s="109">
        <v>86.6</v>
      </c>
      <c r="K64" s="109">
        <v>80.709999999999994</v>
      </c>
      <c r="L64" s="109">
        <v>10.89</v>
      </c>
      <c r="M64" s="110">
        <v>15.6</v>
      </c>
      <c r="N64" s="109">
        <v>219.35</v>
      </c>
      <c r="O64" s="109">
        <v>279.54000000000002</v>
      </c>
      <c r="P64" s="109">
        <v>220.54</v>
      </c>
      <c r="Q64" s="110">
        <v>60</v>
      </c>
      <c r="R64" s="109">
        <f t="shared" si="1"/>
        <v>1.1899999999999977</v>
      </c>
    </row>
    <row r="65" spans="1:18" ht="13.5" x14ac:dyDescent="0.2">
      <c r="A65" s="173"/>
      <c r="B65" s="108">
        <v>56</v>
      </c>
      <c r="C65" s="108" t="s">
        <v>71</v>
      </c>
      <c r="D65" s="109">
        <v>30.21</v>
      </c>
      <c r="E65" s="109">
        <v>18.16</v>
      </c>
      <c r="F65" s="109">
        <v>43.76</v>
      </c>
      <c r="G65" s="109">
        <v>13.55</v>
      </c>
      <c r="H65" s="110">
        <v>44.85</v>
      </c>
      <c r="I65" s="109">
        <v>87.07</v>
      </c>
      <c r="J65" s="109">
        <v>54.94</v>
      </c>
      <c r="K65" s="109">
        <v>81.66</v>
      </c>
      <c r="L65" s="109">
        <v>-5.41</v>
      </c>
      <c r="M65" s="110">
        <v>-6.21</v>
      </c>
      <c r="N65" s="109">
        <v>288.22000000000003</v>
      </c>
      <c r="O65" s="109">
        <v>302.52999999999997</v>
      </c>
      <c r="P65" s="109">
        <v>186.61</v>
      </c>
      <c r="Q65" s="110">
        <v>60</v>
      </c>
      <c r="R65" s="109">
        <f t="shared" si="1"/>
        <v>-101.61000000000001</v>
      </c>
    </row>
    <row r="66" spans="1:18" ht="13.5" x14ac:dyDescent="0.2">
      <c r="A66" s="173"/>
      <c r="B66" s="146"/>
      <c r="C66" s="146" t="s">
        <v>72</v>
      </c>
      <c r="D66" s="17">
        <f>SUM(D58:D65)</f>
        <v>560.55000000000007</v>
      </c>
      <c r="E66" s="17">
        <f>SUM(E58:E65)</f>
        <v>287.01</v>
      </c>
      <c r="F66" s="17">
        <f>SUM(F58:F65)</f>
        <v>721.53608832000009</v>
      </c>
      <c r="G66" s="17">
        <f t="shared" ref="G66:G67" si="9">+(F66-D66)</f>
        <v>160.98608832000002</v>
      </c>
      <c r="H66" s="33">
        <f t="shared" ref="H66:H67" si="10">IF(D66=0,"",(F66-D66)/D66*100)</f>
        <v>28.719309306930697</v>
      </c>
      <c r="I66" s="17">
        <f>SUM(I58:I65)</f>
        <v>1239.5699999999997</v>
      </c>
      <c r="J66" s="17">
        <f>SUM(J58:J65)</f>
        <v>852.1099999999999</v>
      </c>
      <c r="K66" s="17">
        <f>SUM(K58:K65)</f>
        <v>1259.3500000000004</v>
      </c>
      <c r="L66" s="17">
        <f t="shared" ref="L66:L67" si="11">+(K66-I66)</f>
        <v>19.780000000000655</v>
      </c>
      <c r="M66" s="33">
        <f t="shared" ref="M66:M67" si="12">+(K66-I66)/I66*100</f>
        <v>1.5957146429810869</v>
      </c>
      <c r="N66" s="17">
        <f t="shared" ref="N66:P67" si="13">I66/D66%</f>
        <v>221.13459994648105</v>
      </c>
      <c r="O66" s="17">
        <f t="shared" si="13"/>
        <v>296.89209435211313</v>
      </c>
      <c r="P66" s="17">
        <f t="shared" si="13"/>
        <v>174.5373544561337</v>
      </c>
      <c r="Q66" s="33">
        <v>60</v>
      </c>
      <c r="R66" s="17">
        <f>P66-N66</f>
        <v>-46.597245490347348</v>
      </c>
    </row>
    <row r="67" spans="1:18" ht="19.5" customHeight="1" x14ac:dyDescent="0.2">
      <c r="A67" s="173"/>
      <c r="B67" s="146"/>
      <c r="C67" s="146" t="s">
        <v>73</v>
      </c>
      <c r="D67" s="17">
        <f>SUM(D57,D55,D47,D27,D66)</f>
        <v>167680.37</v>
      </c>
      <c r="E67" s="17">
        <f>SUM(E57,E55,E47,E27,E66)</f>
        <v>156829.79810000001</v>
      </c>
      <c r="F67" s="17">
        <f>SUM(F57,F55,F47,F27,F66)</f>
        <v>180544.04608832</v>
      </c>
      <c r="G67" s="17">
        <f t="shared" si="9"/>
        <v>12863.676088320004</v>
      </c>
      <c r="H67" s="33">
        <f t="shared" si="10"/>
        <v>7.6715456247621621</v>
      </c>
      <c r="I67" s="17">
        <f>SUM(I57,I55,I47,I27,I66)</f>
        <v>110202.65999999997</v>
      </c>
      <c r="J67" s="17">
        <f>SUM(J57,J55,J47,J27,J66)</f>
        <v>104632.9472</v>
      </c>
      <c r="K67" s="17">
        <f>SUM(K57,K55,K47,K27,K66)</f>
        <v>114188.00399999999</v>
      </c>
      <c r="L67" s="17">
        <f t="shared" si="11"/>
        <v>3985.3440000000119</v>
      </c>
      <c r="M67" s="33">
        <f t="shared" si="12"/>
        <v>3.6163773179340795</v>
      </c>
      <c r="N67" s="17">
        <f t="shared" si="13"/>
        <v>65.721861181484741</v>
      </c>
      <c r="O67" s="17">
        <f t="shared" si="13"/>
        <v>66.717516994622713</v>
      </c>
      <c r="P67" s="17">
        <f t="shared" si="13"/>
        <v>63.246618470121447</v>
      </c>
      <c r="Q67" s="33">
        <v>60</v>
      </c>
      <c r="R67" s="33">
        <f>IF(N67=0,"",(P67-N67)/N67*100)</f>
        <v>-3.7662395234488923</v>
      </c>
    </row>
  </sheetData>
  <sheetProtection selectLockedCells="1" selectUnlockedCells="1"/>
  <mergeCells count="11">
    <mergeCell ref="A3:A67"/>
    <mergeCell ref="D1:R1"/>
    <mergeCell ref="D2:N2"/>
    <mergeCell ref="B3:B4"/>
    <mergeCell ref="C3:C4"/>
    <mergeCell ref="D3:H3"/>
    <mergeCell ref="I3:M3"/>
    <mergeCell ref="N3:R3"/>
    <mergeCell ref="G4:H4"/>
    <mergeCell ref="L4:M4"/>
    <mergeCell ref="Q2:R2"/>
  </mergeCells>
  <printOptions horizontalCentered="1" verticalCentered="1"/>
  <pageMargins left="0" right="0" top="0.15748031496062992" bottom="0.15748031496062992" header="0.51181102362204722" footer="0.51181102362204722"/>
  <pageSetup paperSize="9" scale="61" firstPageNumber="21" orientation="landscape" useFirstPageNumber="1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D5" sqref="D5"/>
    </sheetView>
  </sheetViews>
  <sheetFormatPr defaultRowHeight="12.75" x14ac:dyDescent="0.2"/>
  <cols>
    <col min="1" max="1" width="19.5703125" style="1" customWidth="1"/>
    <col min="2" max="2" width="18.5703125" style="1" customWidth="1"/>
    <col min="3" max="3" width="16.28515625" style="1" customWidth="1"/>
  </cols>
  <sheetData>
    <row r="1" spans="1:4" ht="38.25" customHeight="1" x14ac:dyDescent="0.2">
      <c r="A1" s="1" t="s">
        <v>158</v>
      </c>
      <c r="B1" s="1" t="s">
        <v>159</v>
      </c>
      <c r="C1" s="1" t="s">
        <v>160</v>
      </c>
      <c r="D1" s="1" t="s">
        <v>161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31</vt:i4>
      </vt:variant>
    </vt:vector>
  </HeadingPairs>
  <TitlesOfParts>
    <vt:vector size="50" baseType="lpstr">
      <vt:lpstr>T1M</vt:lpstr>
      <vt:lpstr>T1N</vt:lpstr>
      <vt:lpstr>T1k1</vt:lpstr>
      <vt:lpstr>T1L</vt:lpstr>
      <vt:lpstr>t1j</vt:lpstr>
      <vt:lpstr>T1K</vt:lpstr>
      <vt:lpstr>T1I</vt:lpstr>
      <vt:lpstr>T1H</vt:lpstr>
      <vt:lpstr>T1G</vt:lpstr>
      <vt:lpstr>T1F-3</vt:lpstr>
      <vt:lpstr>T1F-2</vt:lpstr>
      <vt:lpstr>T1F</vt:lpstr>
      <vt:lpstr>T1E (2)</vt:lpstr>
      <vt:lpstr>T1E</vt:lpstr>
      <vt:lpstr>T1d</vt:lpstr>
      <vt:lpstr>T1C</vt:lpstr>
      <vt:lpstr>t1b</vt:lpstr>
      <vt:lpstr>t1a</vt:lpstr>
      <vt:lpstr>AsOn</vt:lpstr>
      <vt:lpstr>t1b!Excel_BuiltIn_Print_Area</vt:lpstr>
      <vt:lpstr>T1C!Excel_BuiltIn_Print_Area</vt:lpstr>
      <vt:lpstr>T1d!Excel_BuiltIn_Print_Area</vt:lpstr>
      <vt:lpstr>T1E!Excel_BuiltIn_Print_Area</vt:lpstr>
      <vt:lpstr>T1F!Excel_BuiltIn_Print_Area</vt:lpstr>
      <vt:lpstr>'T1F-2'!Excel_BuiltIn_Print_Area</vt:lpstr>
      <vt:lpstr>'T1F-3'!Excel_BuiltIn_Print_Area</vt:lpstr>
      <vt:lpstr>T1G!Excel_BuiltIn_Print_Area</vt:lpstr>
      <vt:lpstr>T1H!Excel_BuiltIn_Print_Area</vt:lpstr>
      <vt:lpstr>T1I!Excel_BuiltIn_Print_Area</vt:lpstr>
      <vt:lpstr>t1j!Excel_BuiltIn_Print_Area</vt:lpstr>
      <vt:lpstr>T1K!Excel_BuiltIn_Print_Area</vt:lpstr>
      <vt:lpstr>T1k1!Excel_BuiltIn_Print_Area</vt:lpstr>
      <vt:lpstr>T1L!Excel_BuiltIn_Print_Area</vt:lpstr>
      <vt:lpstr>T1M!Excel_BuiltIn_Print_Area</vt:lpstr>
      <vt:lpstr>t1b!Print_Area</vt:lpstr>
      <vt:lpstr>T1C!Print_Area</vt:lpstr>
      <vt:lpstr>T1d!Print_Area</vt:lpstr>
      <vt:lpstr>T1E!Print_Area</vt:lpstr>
      <vt:lpstr>T1F!Print_Area</vt:lpstr>
      <vt:lpstr>'T1F-2'!Print_Area</vt:lpstr>
      <vt:lpstr>'T1F-3'!Print_Area</vt:lpstr>
      <vt:lpstr>T1G!Print_Area</vt:lpstr>
      <vt:lpstr>T1H!Print_Area</vt:lpstr>
      <vt:lpstr>T1I!Print_Area</vt:lpstr>
      <vt:lpstr>t1j!Print_Area</vt:lpstr>
      <vt:lpstr>T1K!Print_Area</vt:lpstr>
      <vt:lpstr>T1k1!Print_Area</vt:lpstr>
      <vt:lpstr>T1L!Print_Area</vt:lpstr>
      <vt:lpstr>T1M!Print_Area</vt:lpstr>
      <vt:lpstr>T1N!Print_Area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2020-12-08T10:49:34Z</cp:lastPrinted>
  <dcterms:created xsi:type="dcterms:W3CDTF">2016-01-05T10:12:04Z</dcterms:created>
  <dcterms:modified xsi:type="dcterms:W3CDTF">2020-12-14T10:32:52Z</dcterms:modified>
</cp:coreProperties>
</file>